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3- madresebourse\scrapper_40_all\scrapper_40_all\"/>
    </mc:Choice>
  </mc:AlternateContent>
  <bookViews>
    <workbookView xWindow="0" yWindow="0" windowWidth="20400" windowHeight="7665" tabRatio="598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سایر مالی" sheetId="28" r:id="rId26"/>
    <sheet name="قند و شکر" sheetId="29" r:id="rId27"/>
    <sheet name="حمل و نقل" sheetId="30" r:id="rId28"/>
    <sheet name="منسوجات" sheetId="31" r:id="rId29"/>
    <sheet name="محصولات فلزی" sheetId="32" r:id="rId30"/>
    <sheet name="ذغال سنگ" sheetId="33" r:id="rId31"/>
    <sheet name="زراعت" sheetId="34" r:id="rId32"/>
    <sheet name="وسایل ارتباطی" sheetId="35" r:id="rId33"/>
    <sheet name="محصولات چوبی" sheetId="38" r:id="rId34"/>
  </sheets>
  <calcPr calcId="162913"/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3" i="3"/>
  <c r="L4" i="3"/>
  <c r="L5" i="3"/>
  <c r="L6" i="3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3" i="5"/>
  <c r="L4" i="5"/>
  <c r="L5" i="5"/>
  <c r="L6" i="5"/>
  <c r="L7" i="5"/>
  <c r="L8" i="5"/>
  <c r="L9" i="5"/>
  <c r="L10" i="5"/>
  <c r="L11" i="5"/>
  <c r="L12" i="5"/>
  <c r="L13" i="5"/>
  <c r="L14" i="5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" i="7"/>
  <c r="L4" i="7"/>
  <c r="L5" i="7"/>
  <c r="L6" i="7"/>
  <c r="L7" i="7"/>
  <c r="L8" i="7"/>
  <c r="L9" i="7"/>
  <c r="L10" i="7"/>
  <c r="L11" i="7"/>
  <c r="L12" i="7"/>
  <c r="L3" i="8"/>
  <c r="L4" i="8"/>
  <c r="L5" i="8"/>
  <c r="L6" i="8"/>
  <c r="L7" i="8"/>
  <c r="L8" i="8"/>
  <c r="L9" i="8"/>
  <c r="L10" i="8"/>
  <c r="L11" i="8"/>
  <c r="L12" i="8"/>
  <c r="L13" i="8"/>
  <c r="L14" i="8"/>
  <c r="L15" i="8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3" i="11"/>
  <c r="L4" i="11"/>
  <c r="L5" i="11"/>
  <c r="L6" i="11"/>
  <c r="L7" i="11"/>
  <c r="L8" i="11"/>
  <c r="L9" i="11"/>
  <c r="L10" i="11"/>
  <c r="L11" i="11"/>
  <c r="L3" i="12"/>
  <c r="L4" i="12"/>
  <c r="L5" i="12"/>
  <c r="L6" i="12"/>
  <c r="L7" i="12"/>
  <c r="L3" i="13"/>
  <c r="L4" i="13"/>
  <c r="L5" i="13"/>
  <c r="L6" i="13"/>
  <c r="L7" i="13"/>
  <c r="L3" i="15"/>
  <c r="L3" i="16"/>
  <c r="L4" i="16"/>
  <c r="L5" i="16"/>
  <c r="L6" i="16"/>
  <c r="L7" i="16"/>
  <c r="L8" i="16"/>
  <c r="L9" i="16"/>
  <c r="L10" i="16"/>
  <c r="L11" i="16"/>
  <c r="L12" i="16"/>
  <c r="L13" i="16"/>
  <c r="L14" i="16"/>
  <c r="L15" i="16"/>
  <c r="L16" i="16"/>
  <c r="L3" i="17"/>
  <c r="L4" i="17"/>
  <c r="L5" i="17"/>
  <c r="L6" i="17"/>
  <c r="L7" i="17"/>
  <c r="L3" i="18"/>
  <c r="L4" i="18"/>
  <c r="L5" i="18"/>
  <c r="L6" i="18"/>
  <c r="L7" i="18"/>
  <c r="L8" i="18"/>
  <c r="L3" i="19"/>
  <c r="L3" i="21"/>
  <c r="L4" i="21"/>
  <c r="L3" i="22"/>
  <c r="L3" i="23"/>
  <c r="L4" i="23"/>
  <c r="L5" i="23"/>
  <c r="L6" i="23"/>
  <c r="L7" i="23"/>
  <c r="L3" i="25"/>
  <c r="L3" i="28"/>
  <c r="L4" i="28"/>
  <c r="L3" i="30"/>
  <c r="L4" i="30"/>
  <c r="L5" i="30"/>
  <c r="L3" i="32"/>
  <c r="L3" i="33"/>
  <c r="L3" i="34"/>
  <c r="L4" i="34"/>
  <c r="L5" i="34"/>
  <c r="L3" i="1"/>
  <c r="L4" i="1"/>
  <c r="L5" i="1"/>
  <c r="L6" i="1"/>
  <c r="L7" i="1"/>
  <c r="L8" i="1"/>
  <c r="L9" i="1"/>
  <c r="L10" i="1"/>
  <c r="L11" i="1"/>
  <c r="L12" i="1"/>
  <c r="L2" i="2"/>
  <c r="L2" i="3"/>
  <c r="L2" i="4"/>
  <c r="L2" i="5"/>
  <c r="L2" i="6"/>
  <c r="L2" i="7"/>
  <c r="L2" i="8"/>
  <c r="L2" i="9"/>
  <c r="L2" i="10"/>
  <c r="L2" i="11"/>
  <c r="L2" i="12"/>
  <c r="L2" i="13"/>
  <c r="L2" i="14"/>
  <c r="L2" i="15"/>
  <c r="L2" i="16"/>
  <c r="L2" i="17"/>
  <c r="L2" i="18"/>
  <c r="L2" i="19"/>
  <c r="L2" i="20"/>
  <c r="L2" i="21"/>
  <c r="L2" i="22"/>
  <c r="L2" i="23"/>
  <c r="L2" i="24"/>
  <c r="L2" i="25"/>
  <c r="L2" i="28"/>
  <c r="L2" i="29"/>
  <c r="L2" i="30"/>
  <c r="L2" i="31"/>
  <c r="L2" i="32"/>
  <c r="L2" i="33"/>
  <c r="L2" i="34"/>
  <c r="L2" i="35"/>
  <c r="L2" i="38"/>
  <c r="L2" i="1"/>
</calcChain>
</file>

<file path=xl/sharedStrings.xml><?xml version="1.0" encoding="utf-8"?>
<sst xmlns="http://schemas.openxmlformats.org/spreadsheetml/2006/main" count="1114" uniqueCount="286">
  <si>
    <t>تاریخ</t>
  </si>
  <si>
    <t>حجم معاملات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</si>
  <si>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</si>
  <si>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</si>
  <si>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</si>
  <si>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</si>
  <si>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</si>
  <si>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</si>
  <si>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</si>
  <si>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</si>
  <si>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</si>
  <si>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</si>
  <si>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</si>
  <si>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</si>
  <si>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</si>
  <si>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1400-03-01</t>
  </si>
  <si>
    <t>شپنا</t>
  </si>
  <si>
    <t>شتران</t>
  </si>
  <si>
    <t>شبندر</t>
  </si>
  <si>
    <t>شسپا</t>
  </si>
  <si>
    <t>شبريز</t>
  </si>
  <si>
    <t>شبهرن</t>
  </si>
  <si>
    <t>شرانل</t>
  </si>
  <si>
    <t>ونفت</t>
  </si>
  <si>
    <t>شنفت</t>
  </si>
  <si>
    <t>شراز</t>
  </si>
  <si>
    <t>شاوان</t>
  </si>
  <si>
    <t>خودرو</t>
  </si>
  <si>
    <t>خساپا</t>
  </si>
  <si>
    <t>خبهمن</t>
  </si>
  <si>
    <t>خگستر</t>
  </si>
  <si>
    <t>ورنا</t>
  </si>
  <si>
    <t>خاور</t>
  </si>
  <si>
    <t>خكرمان</t>
  </si>
  <si>
    <t>خعمرا</t>
  </si>
  <si>
    <t>خاذين</t>
  </si>
  <si>
    <t>خديزل</t>
  </si>
  <si>
    <t>ختور</t>
  </si>
  <si>
    <t>ختوقا</t>
  </si>
  <si>
    <t>خريخت</t>
  </si>
  <si>
    <t>خزاميا</t>
  </si>
  <si>
    <t>خكار</t>
  </si>
  <si>
    <t>خمحركه</t>
  </si>
  <si>
    <t>شستا</t>
  </si>
  <si>
    <t>وغدير</t>
  </si>
  <si>
    <t>وبانك</t>
  </si>
  <si>
    <t>وصندوق</t>
  </si>
  <si>
    <t>ونيكي</t>
  </si>
  <si>
    <t>فملي</t>
  </si>
  <si>
    <t>فجر</t>
  </si>
  <si>
    <t>فخوز</t>
  </si>
  <si>
    <t>كاوه</t>
  </si>
  <si>
    <t>ذوب</t>
  </si>
  <si>
    <t>هرمز</t>
  </si>
  <si>
    <t>كوير</t>
  </si>
  <si>
    <t>فولاژ</t>
  </si>
  <si>
    <t>فايرا</t>
  </si>
  <si>
    <t>فپنتا</t>
  </si>
  <si>
    <t>فاسمين</t>
  </si>
  <si>
    <t>فنورد</t>
  </si>
  <si>
    <t>فباهنر</t>
  </si>
  <si>
    <t>فنوال</t>
  </si>
  <si>
    <t>فتوسا</t>
  </si>
  <si>
    <t>فسپا</t>
  </si>
  <si>
    <t>فروس</t>
  </si>
  <si>
    <t>وتوكا</t>
  </si>
  <si>
    <t>فگستر</t>
  </si>
  <si>
    <t>فخاس</t>
  </si>
  <si>
    <t>فمراد</t>
  </si>
  <si>
    <t>وپاسار</t>
  </si>
  <si>
    <t>وملل</t>
  </si>
  <si>
    <t>وپارس</t>
  </si>
  <si>
    <t>وبصادر</t>
  </si>
  <si>
    <t>وتجارت</t>
  </si>
  <si>
    <t>وپست</t>
  </si>
  <si>
    <t>ونوين</t>
  </si>
  <si>
    <t>وگردش</t>
  </si>
  <si>
    <t>وسينا</t>
  </si>
  <si>
    <t>سامان</t>
  </si>
  <si>
    <t>وخاور</t>
  </si>
  <si>
    <t>وكار</t>
  </si>
  <si>
    <t>وآيند</t>
  </si>
  <si>
    <t>فارس</t>
  </si>
  <si>
    <t>پترول</t>
  </si>
  <si>
    <t>شگويا</t>
  </si>
  <si>
    <t>بوعلي</t>
  </si>
  <si>
    <t>نوري</t>
  </si>
  <si>
    <t>آريا</t>
  </si>
  <si>
    <t>شيران</t>
  </si>
  <si>
    <t>تاپيكو</t>
  </si>
  <si>
    <t>شبصير</t>
  </si>
  <si>
    <t>زاگرس</t>
  </si>
  <si>
    <t>شاراك</t>
  </si>
  <si>
    <t>شفن</t>
  </si>
  <si>
    <t>شپديس</t>
  </si>
  <si>
    <t>جم پيلن</t>
  </si>
  <si>
    <t>جم</t>
  </si>
  <si>
    <t>پارسان</t>
  </si>
  <si>
    <t>شغدير</t>
  </si>
  <si>
    <t>پارس</t>
  </si>
  <si>
    <t>خراسان</t>
  </si>
  <si>
    <t>پاكشو</t>
  </si>
  <si>
    <t>شپاكسا</t>
  </si>
  <si>
    <t>شرنگي</t>
  </si>
  <si>
    <t>كرماشا</t>
  </si>
  <si>
    <t>شوينده</t>
  </si>
  <si>
    <t>شكبير</t>
  </si>
  <si>
    <t>شخارك</t>
  </si>
  <si>
    <t>مارون</t>
  </si>
  <si>
    <t>شصفها</t>
  </si>
  <si>
    <t>شپترو</t>
  </si>
  <si>
    <t>شدوص</t>
  </si>
  <si>
    <t>شصدف</t>
  </si>
  <si>
    <t>شيراز</t>
  </si>
  <si>
    <t>شاملا</t>
  </si>
  <si>
    <t>شكربن</t>
  </si>
  <si>
    <t>شفارا</t>
  </si>
  <si>
    <t>وپترو</t>
  </si>
  <si>
    <t>شكلر</t>
  </si>
  <si>
    <t>غسالم</t>
  </si>
  <si>
    <t>غگل</t>
  </si>
  <si>
    <t>غمارگ</t>
  </si>
  <si>
    <t>وبشهر</t>
  </si>
  <si>
    <t>غبشهر</t>
  </si>
  <si>
    <t>غگرجي</t>
  </si>
  <si>
    <t>غگيلا</t>
  </si>
  <si>
    <t>غگز</t>
  </si>
  <si>
    <t>غشاذر</t>
  </si>
  <si>
    <t>خودكفا</t>
  </si>
  <si>
    <t>غفارس</t>
  </si>
  <si>
    <t>بركت</t>
  </si>
  <si>
    <t>والبر</t>
  </si>
  <si>
    <t>دعبيد</t>
  </si>
  <si>
    <t>تيپيكو</t>
  </si>
  <si>
    <t>دابور</t>
  </si>
  <si>
    <t>درازك</t>
  </si>
  <si>
    <t>دسبحان</t>
  </si>
  <si>
    <t>وپخش</t>
  </si>
  <si>
    <t>دلر</t>
  </si>
  <si>
    <t>دزهراوي</t>
  </si>
  <si>
    <t>دكپسول</t>
  </si>
  <si>
    <t>ريشمك</t>
  </si>
  <si>
    <t>دسينا</t>
  </si>
  <si>
    <t>پخش</t>
  </si>
  <si>
    <t>وساپا</t>
  </si>
  <si>
    <t>وكبهمن</t>
  </si>
  <si>
    <t>واتي</t>
  </si>
  <si>
    <t>آريان</t>
  </si>
  <si>
    <t>وسپهر</t>
  </si>
  <si>
    <t>وسبحان</t>
  </si>
  <si>
    <t>وخارزم</t>
  </si>
  <si>
    <t>سرچشمه</t>
  </si>
  <si>
    <t>واعتبار</t>
  </si>
  <si>
    <t>صبا</t>
  </si>
  <si>
    <t>وصنعت</t>
  </si>
  <si>
    <t>وسپه</t>
  </si>
  <si>
    <t>پرديس</t>
  </si>
  <si>
    <t>ومهان</t>
  </si>
  <si>
    <t>وبوعلي</t>
  </si>
  <si>
    <t>وسلرستا</t>
  </si>
  <si>
    <t>معيار</t>
  </si>
  <si>
    <t>وتوسم</t>
  </si>
  <si>
    <t>وسكاب</t>
  </si>
  <si>
    <t>وتوصا</t>
  </si>
  <si>
    <t>وبيمه</t>
  </si>
  <si>
    <t>وسگيلا</t>
  </si>
  <si>
    <t>وصنا</t>
  </si>
  <si>
    <t>گوهران</t>
  </si>
  <si>
    <t>وسهمدا</t>
  </si>
  <si>
    <t>وبرق</t>
  </si>
  <si>
    <t>وكادو</t>
  </si>
  <si>
    <t>وسهرمز</t>
  </si>
  <si>
    <t>وبهمن</t>
  </si>
  <si>
    <t>وپويا</t>
  </si>
  <si>
    <t>وسكرد</t>
  </si>
  <si>
    <t>سيتا</t>
  </si>
  <si>
    <t>ساوه</t>
  </si>
  <si>
    <t>سيدكو</t>
  </si>
  <si>
    <t>سخوز</t>
  </si>
  <si>
    <t>سشرق</t>
  </si>
  <si>
    <t>سفارس</t>
  </si>
  <si>
    <t>سپاها</t>
  </si>
  <si>
    <t>سصوفي</t>
  </si>
  <si>
    <t>ساراب</t>
  </si>
  <si>
    <t>سمازن</t>
  </si>
  <si>
    <t>سشمال</t>
  </si>
  <si>
    <t>سخزر</t>
  </si>
  <si>
    <t>سمتاز</t>
  </si>
  <si>
    <t>سرود</t>
  </si>
  <si>
    <t>سكرما</t>
  </si>
  <si>
    <t>سباقر</t>
  </si>
  <si>
    <t>ساروج</t>
  </si>
  <si>
    <t>ستران</t>
  </si>
  <si>
    <t>سبجنو</t>
  </si>
  <si>
    <t>سبزوا</t>
  </si>
  <si>
    <t>ومعادن</t>
  </si>
  <si>
    <t>كگل</t>
  </si>
  <si>
    <t>اپال</t>
  </si>
  <si>
    <t>كچاد</t>
  </si>
  <si>
    <t>تاصيكو</t>
  </si>
  <si>
    <t>كنور</t>
  </si>
  <si>
    <t>كاما</t>
  </si>
  <si>
    <t>كروي</t>
  </si>
  <si>
    <t>كگهر</t>
  </si>
  <si>
    <t>كدما</t>
  </si>
  <si>
    <t>ساذري</t>
  </si>
  <si>
    <t>كفرا</t>
  </si>
  <si>
    <t>كخاك</t>
  </si>
  <si>
    <t>كرازي</t>
  </si>
  <si>
    <t>كاذر</t>
  </si>
  <si>
    <t>كابگن</t>
  </si>
  <si>
    <t>كرمان</t>
  </si>
  <si>
    <t>ثاميد</t>
  </si>
  <si>
    <t>وتوس</t>
  </si>
  <si>
    <t>ثبهساز</t>
  </si>
  <si>
    <t>ثمسكن</t>
  </si>
  <si>
    <t>وساخت</t>
  </si>
  <si>
    <t>رمپنا</t>
  </si>
  <si>
    <t>حفاري</t>
  </si>
  <si>
    <t>شساخت</t>
  </si>
  <si>
    <t>بپاس</t>
  </si>
  <si>
    <t>ملت</t>
  </si>
  <si>
    <t>ما</t>
  </si>
  <si>
    <t>البرز</t>
  </si>
  <si>
    <t>آسيا</t>
  </si>
  <si>
    <t>ورازي</t>
  </si>
  <si>
    <t>اتكاي</t>
  </si>
  <si>
    <t>پارسيان</t>
  </si>
  <si>
    <t>وحكمت</t>
  </si>
  <si>
    <t>بساما</t>
  </si>
  <si>
    <t>دانا</t>
  </si>
  <si>
    <t>كوثر</t>
  </si>
  <si>
    <t>باران</t>
  </si>
  <si>
    <t>نوين</t>
  </si>
  <si>
    <t>اتكام</t>
  </si>
  <si>
    <t>تنوين</t>
  </si>
  <si>
    <t>لوتوس</t>
  </si>
  <si>
    <t>بورس</t>
  </si>
  <si>
    <t>امين</t>
  </si>
  <si>
    <t>تماوند</t>
  </si>
  <si>
    <t>انرژي3</t>
  </si>
  <si>
    <t>مبين</t>
  </si>
  <si>
    <t>بجهرم</t>
  </si>
  <si>
    <t>بپيوند</t>
  </si>
  <si>
    <t>بكهنوج</t>
  </si>
  <si>
    <t>بفجر</t>
  </si>
  <si>
    <t>آبادا</t>
  </si>
  <si>
    <t>بگيلان</t>
  </si>
  <si>
    <t>قاسم</t>
  </si>
  <si>
    <t>افق</t>
  </si>
  <si>
    <t>چكارن</t>
  </si>
  <si>
    <t>پيزد</t>
  </si>
  <si>
    <t>پارتا</t>
  </si>
  <si>
    <t>پكرمان</t>
  </si>
  <si>
    <t>كلوند</t>
  </si>
  <si>
    <t>كحافظ</t>
  </si>
  <si>
    <t>رانفور</t>
  </si>
  <si>
    <t>پرداخت</t>
  </si>
  <si>
    <t>سپ</t>
  </si>
  <si>
    <t>مداران</t>
  </si>
  <si>
    <t>سيستم</t>
  </si>
  <si>
    <t>آپ</t>
  </si>
  <si>
    <t>اخابر</t>
  </si>
  <si>
    <t>لبوتان</t>
  </si>
  <si>
    <t>تايرا</t>
  </si>
  <si>
    <t>ولساپا</t>
  </si>
  <si>
    <t>ولپارس</t>
  </si>
  <si>
    <t>ولبهمن</t>
  </si>
  <si>
    <t>قشرين</t>
  </si>
  <si>
    <t>حكشتي</t>
  </si>
  <si>
    <t>حتايد</t>
  </si>
  <si>
    <t>حسينا</t>
  </si>
  <si>
    <t>حرهشا</t>
  </si>
  <si>
    <t>نمرينو</t>
  </si>
  <si>
    <t>فاما</t>
  </si>
  <si>
    <t>فاراك</t>
  </si>
  <si>
    <t>كزغال</t>
  </si>
  <si>
    <t>كشرق</t>
  </si>
  <si>
    <t>جوين</t>
  </si>
  <si>
    <t>زپارس</t>
  </si>
  <si>
    <t>زدشت</t>
  </si>
  <si>
    <t>سيمرغ</t>
  </si>
  <si>
    <t>لپارس</t>
  </si>
  <si>
    <t>چخزر</t>
  </si>
  <si>
    <t>گروه های نماد ها</t>
  </si>
  <si>
    <t>مقایسه سرانه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</si>
</sst>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 Light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13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tabSelected="1" zoomScale="150" zoomScaleNormal="150" workbookViewId="0">
      <pane ySplit="1" topLeftCell="A2" activePane="bottomLeft" state="frozen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16</v>
      </c>
      <c r="C2" s="3">
        <v>45.834000000000003</v>
      </c>
      <c r="D2" s="3">
        <v>43.4</v>
      </c>
      <c r="E2" s="3">
        <v>27.033999999999999</v>
      </c>
      <c r="F2" s="3">
        <v>2147</v>
      </c>
      <c r="G2" s="3">
        <v>947</v>
      </c>
      <c r="H2" s="3">
        <v>11.923999999999999</v>
      </c>
      <c r="I2" s="3">
        <v>44.734000000000002</v>
      </c>
      <c r="J2" s="3">
        <v>954</v>
      </c>
      <c r="K2" s="3">
        <v>44.405999999999999</v>
      </c>
      <c r="L2" s="3" t="str">
        <f>IF((H2&gt;K2),"سرانه خریدار بالاتر","سرانه فروشنده بالاتر")</f>
        <v>سرانه فروشنده بالاتر</v>
      </c>
      <c r="M2" s="3">
        <v>3.7</v>
      </c>
      <c r="N2" s="3">
        <v>41</v>
      </c>
      <c r="O2" s="3">
        <v>2.2999999999999998</v>
      </c>
      <c r="P2" s="3">
        <v>-4.82</v>
      </c>
      <c r="Q2" s="3">
        <v>-4.92</v>
      </c>
      <c r="R2" s="4"/>
    </row>
    <row r="3" spans="1:18" ht="19.5" x14ac:dyDescent="0.5">
      <c r="A3" s="2" t="s">
        <v>15</v>
      </c>
      <c r="B3" s="3" t="s">
        <v>17</v>
      </c>
      <c r="C3" s="3">
        <v>40.32</v>
      </c>
      <c r="D3" s="3">
        <v>29.2</v>
      </c>
      <c r="E3" s="3">
        <v>28.515999999999998</v>
      </c>
      <c r="F3" s="3">
        <v>1463</v>
      </c>
      <c r="G3" s="3">
        <v>723</v>
      </c>
      <c r="H3" s="3">
        <v>14.092000000000001</v>
      </c>
      <c r="I3" s="3">
        <v>39.07</v>
      </c>
      <c r="J3" s="3">
        <v>752</v>
      </c>
      <c r="K3" s="3">
        <v>37.563000000000002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2.7</v>
      </c>
      <c r="N3" s="3">
        <v>29.2</v>
      </c>
      <c r="O3" s="3">
        <v>3.1</v>
      </c>
      <c r="P3" s="3">
        <v>-4.74</v>
      </c>
      <c r="Q3" s="3">
        <v>-4.87</v>
      </c>
      <c r="R3" s="4"/>
    </row>
    <row r="4" spans="1:18" ht="19.5" x14ac:dyDescent="0.5">
      <c r="A4" s="2" t="s">
        <v>15</v>
      </c>
      <c r="B4" s="3" t="s">
        <v>18</v>
      </c>
      <c r="C4" s="3">
        <v>5.774</v>
      </c>
      <c r="D4" s="3">
        <v>11.5</v>
      </c>
      <c r="E4" s="3">
        <v>1.524</v>
      </c>
      <c r="F4" s="3">
        <v>430</v>
      </c>
      <c r="G4" s="3">
        <v>1989</v>
      </c>
      <c r="H4" s="3">
        <v>7.0490000000000004</v>
      </c>
      <c r="I4" s="3">
        <v>4.3739999999999997</v>
      </c>
      <c r="J4" s="3">
        <v>15</v>
      </c>
      <c r="K4" s="3">
        <v>579.99199999999996</v>
      </c>
      <c r="L4" s="3" t="str">
        <f t="shared" si="0"/>
        <v>سرانه فروشنده بالاتر</v>
      </c>
      <c r="M4" s="3">
        <v>82.3</v>
      </c>
      <c r="N4" s="3">
        <v>73.599999999999994</v>
      </c>
      <c r="O4" s="3">
        <v>24.2</v>
      </c>
      <c r="P4" s="3">
        <v>-4.97</v>
      </c>
      <c r="Q4" s="3">
        <v>-4.97</v>
      </c>
      <c r="R4" s="4"/>
    </row>
    <row r="5" spans="1:18" ht="19.5" x14ac:dyDescent="0.5">
      <c r="A5" s="2" t="s">
        <v>15</v>
      </c>
      <c r="B5" s="3" t="s">
        <v>19</v>
      </c>
      <c r="C5" s="3">
        <v>1.83</v>
      </c>
      <c r="D5" s="3">
        <v>2.6</v>
      </c>
      <c r="E5" s="3">
        <v>0.73</v>
      </c>
      <c r="F5" s="3">
        <v>157</v>
      </c>
      <c r="G5" s="3">
        <v>1485</v>
      </c>
      <c r="H5" s="3">
        <v>6.9050000000000002</v>
      </c>
      <c r="I5" s="3">
        <v>1.83</v>
      </c>
      <c r="J5" s="3">
        <v>125</v>
      </c>
      <c r="K5" s="3">
        <v>21.74</v>
      </c>
      <c r="L5" s="3" t="str">
        <f t="shared" si="0"/>
        <v>سرانه فروشنده بالاتر</v>
      </c>
      <c r="M5" s="3">
        <v>3.1</v>
      </c>
      <c r="N5" s="3">
        <v>60.1</v>
      </c>
      <c r="O5" s="3">
        <v>0</v>
      </c>
      <c r="P5" s="3">
        <v>-2.37</v>
      </c>
      <c r="Q5" s="3">
        <v>-5</v>
      </c>
      <c r="R5" s="4"/>
    </row>
    <row r="6" spans="1:18" ht="19.5" x14ac:dyDescent="0.5">
      <c r="A6" s="2" t="s">
        <v>15</v>
      </c>
      <c r="B6" s="3" t="s">
        <v>20</v>
      </c>
      <c r="C6" s="3">
        <v>1.119</v>
      </c>
      <c r="D6" s="3">
        <v>2.6</v>
      </c>
      <c r="E6" s="3">
        <v>0.11899999999999999</v>
      </c>
      <c r="F6" s="3">
        <v>86</v>
      </c>
      <c r="G6" s="3">
        <v>2397</v>
      </c>
      <c r="H6" s="3">
        <v>3.3170000000000002</v>
      </c>
      <c r="I6" s="3">
        <v>0.02</v>
      </c>
      <c r="J6" s="3">
        <v>1</v>
      </c>
      <c r="K6" s="3">
        <v>47.94</v>
      </c>
      <c r="L6" s="3" t="str">
        <f t="shared" si="0"/>
        <v>سرانه فروشنده بالاتر</v>
      </c>
      <c r="M6" s="3">
        <v>14.5</v>
      </c>
      <c r="N6" s="3">
        <v>89.3</v>
      </c>
      <c r="O6" s="3">
        <v>98.2</v>
      </c>
      <c r="P6" s="3">
        <v>-1.4</v>
      </c>
      <c r="Q6" s="3">
        <v>-4.9800000000000004</v>
      </c>
      <c r="R6" s="4"/>
    </row>
    <row r="7" spans="1:18" ht="19.5" x14ac:dyDescent="0.5">
      <c r="A7" s="2" t="s">
        <v>15</v>
      </c>
      <c r="B7" s="3" t="s">
        <v>21</v>
      </c>
      <c r="C7" s="3">
        <v>2.1800000000000002</v>
      </c>
      <c r="D7" s="3">
        <v>2.2999999999999998</v>
      </c>
      <c r="E7" s="3">
        <v>1.31</v>
      </c>
      <c r="F7" s="3">
        <v>256</v>
      </c>
      <c r="G7" s="3">
        <v>1092</v>
      </c>
      <c r="H7" s="3">
        <v>5.5880000000000001</v>
      </c>
      <c r="I7" s="3">
        <v>1.6339999999999999</v>
      </c>
      <c r="J7" s="3">
        <v>81</v>
      </c>
      <c r="K7" s="3">
        <v>22.029</v>
      </c>
      <c r="L7" s="3" t="str">
        <f t="shared" si="0"/>
        <v>سرانه فروشنده بالاتر</v>
      </c>
      <c r="M7" s="3">
        <v>3.9</v>
      </c>
      <c r="N7" s="3">
        <v>39.9</v>
      </c>
      <c r="O7" s="3">
        <v>25</v>
      </c>
      <c r="P7" s="3">
        <v>-2.15</v>
      </c>
      <c r="Q7" s="3">
        <v>-4.93</v>
      </c>
      <c r="R7" s="4"/>
    </row>
    <row r="8" spans="1:18" ht="19.5" x14ac:dyDescent="0.5">
      <c r="A8" s="2" t="s">
        <v>15</v>
      </c>
      <c r="B8" s="3" t="s">
        <v>22</v>
      </c>
      <c r="C8" s="3">
        <v>0.36799999999999999</v>
      </c>
      <c r="D8" s="3">
        <v>1.4</v>
      </c>
      <c r="E8" s="3">
        <v>9.1999999999999998E-2</v>
      </c>
      <c r="F8" s="3">
        <v>53</v>
      </c>
      <c r="G8" s="3">
        <v>3883</v>
      </c>
      <c r="H8" s="3">
        <v>6.74</v>
      </c>
      <c r="I8" s="3">
        <v>0.32100000000000001</v>
      </c>
      <c r="J8" s="3">
        <v>124</v>
      </c>
      <c r="K8" s="3">
        <v>10.052</v>
      </c>
      <c r="L8" s="3" t="str">
        <f t="shared" si="0"/>
        <v>سرانه فروشنده بالاتر</v>
      </c>
      <c r="M8" s="3">
        <v>1.5</v>
      </c>
      <c r="N8" s="3">
        <v>75</v>
      </c>
      <c r="O8" s="3">
        <v>12.8</v>
      </c>
      <c r="P8" s="3">
        <v>-1.1000000000000001</v>
      </c>
      <c r="Q8" s="3">
        <v>-0.69</v>
      </c>
      <c r="R8" s="4"/>
    </row>
    <row r="9" spans="1:18" ht="19.5" x14ac:dyDescent="0.5">
      <c r="A9" s="2" t="s">
        <v>15</v>
      </c>
      <c r="B9" s="3" t="s">
        <v>23</v>
      </c>
      <c r="C9" s="3">
        <v>0.61099999999999999</v>
      </c>
      <c r="D9" s="3">
        <v>0.8</v>
      </c>
      <c r="E9" s="3">
        <v>0.61099999999999999</v>
      </c>
      <c r="F9" s="3">
        <v>76</v>
      </c>
      <c r="G9" s="3">
        <v>1364</v>
      </c>
      <c r="H9" s="3">
        <v>10.965999999999999</v>
      </c>
      <c r="I9" s="3">
        <v>0.61099999999999999</v>
      </c>
      <c r="J9" s="3">
        <v>80</v>
      </c>
      <c r="K9" s="3">
        <v>10.417999999999999</v>
      </c>
      <c r="L9" s="3" t="str">
        <f t="shared" si="0"/>
        <v>سرانه خریدار بالاتر</v>
      </c>
      <c r="M9" s="3">
        <v>1.1000000000000001</v>
      </c>
      <c r="N9" s="3">
        <v>0</v>
      </c>
      <c r="O9" s="3">
        <v>0</v>
      </c>
      <c r="P9" s="3">
        <v>-2.78</v>
      </c>
      <c r="Q9" s="3">
        <v>-4.99</v>
      </c>
      <c r="R9" s="4"/>
    </row>
    <row r="10" spans="1:18" ht="19.5" x14ac:dyDescent="0.5">
      <c r="A10" s="2" t="s">
        <v>15</v>
      </c>
      <c r="B10" s="3" t="s">
        <v>24</v>
      </c>
      <c r="C10" s="3">
        <v>0.13</v>
      </c>
      <c r="D10" s="3">
        <v>0.6</v>
      </c>
      <c r="E10" s="3">
        <v>6.3E-2</v>
      </c>
      <c r="F10" s="3">
        <v>39</v>
      </c>
      <c r="G10" s="3">
        <v>4725</v>
      </c>
      <c r="H10" s="3">
        <v>7.633</v>
      </c>
      <c r="I10" s="3">
        <v>0.13</v>
      </c>
      <c r="J10" s="3">
        <v>62</v>
      </c>
      <c r="K10" s="3">
        <v>9.907</v>
      </c>
      <c r="L10" s="3" t="str">
        <f t="shared" si="0"/>
        <v>سرانه فروشنده بالاتر</v>
      </c>
      <c r="M10" s="3">
        <v>1.3</v>
      </c>
      <c r="N10" s="3">
        <v>51.6</v>
      </c>
      <c r="O10" s="3">
        <v>0</v>
      </c>
      <c r="P10" s="3">
        <v>-0.53</v>
      </c>
      <c r="Q10" s="3">
        <v>-3.92</v>
      </c>
      <c r="R10" s="4"/>
    </row>
    <row r="11" spans="1:18" ht="19.5" x14ac:dyDescent="0.5">
      <c r="A11" s="2" t="s">
        <v>15</v>
      </c>
      <c r="B11" s="3" t="s">
        <v>25</v>
      </c>
      <c r="C11" s="3">
        <v>5.7000000000000002E-2</v>
      </c>
      <c r="D11" s="3">
        <v>0.6</v>
      </c>
      <c r="E11" s="3">
        <v>7.0000000000000001E-3</v>
      </c>
      <c r="F11" s="3">
        <v>7</v>
      </c>
      <c r="G11" s="3">
        <v>10194</v>
      </c>
      <c r="H11" s="3">
        <v>10.194000000000001</v>
      </c>
      <c r="I11" s="3">
        <v>5.7000000000000002E-2</v>
      </c>
      <c r="J11" s="3">
        <v>32</v>
      </c>
      <c r="K11" s="3">
        <v>18.158000000000001</v>
      </c>
      <c r="L11" s="3" t="str">
        <f t="shared" si="0"/>
        <v>سرانه فروشنده بالاتر</v>
      </c>
      <c r="M11" s="3">
        <v>1.8</v>
      </c>
      <c r="N11" s="3">
        <v>87.7</v>
      </c>
      <c r="O11" s="3">
        <v>0</v>
      </c>
      <c r="P11" s="3">
        <v>-0.69</v>
      </c>
      <c r="Q11" s="3">
        <v>-5</v>
      </c>
      <c r="R11" s="4"/>
    </row>
    <row r="12" spans="1:18" ht="19.5" x14ac:dyDescent="0.5">
      <c r="A12" s="2" t="s">
        <v>15</v>
      </c>
      <c r="B12" s="3" t="s">
        <v>26</v>
      </c>
      <c r="C12" s="3">
        <v>3.4000000000000002E-2</v>
      </c>
      <c r="D12" s="3">
        <v>0.2</v>
      </c>
      <c r="E12" s="3">
        <v>7.0000000000000001E-3</v>
      </c>
      <c r="F12" s="3">
        <v>19</v>
      </c>
      <c r="G12" s="3">
        <v>7509</v>
      </c>
      <c r="H12" s="3">
        <v>2.766</v>
      </c>
      <c r="I12" s="3">
        <v>3.4000000000000002E-2</v>
      </c>
      <c r="J12" s="3">
        <v>1</v>
      </c>
      <c r="K12" s="3">
        <v>255.30600000000001</v>
      </c>
      <c r="L12" s="3" t="str">
        <f t="shared" si="0"/>
        <v>سرانه فروشنده بالاتر</v>
      </c>
      <c r="M12" s="3">
        <v>92.3</v>
      </c>
      <c r="N12" s="3">
        <v>79</v>
      </c>
      <c r="O12" s="3">
        <v>0</v>
      </c>
      <c r="P12" s="3">
        <v>-0.37</v>
      </c>
      <c r="Q12" s="3">
        <v>-5</v>
      </c>
      <c r="R12" s="4"/>
    </row>
  </sheetData>
  <conditionalFormatting sqref="L2:M12">
    <cfRule type="expression" dxfId="135" priority="1">
      <formula>($L2)="سرانه فروشنده بالاتر"</formula>
    </cfRule>
    <cfRule type="expression" dxfId="134" priority="2">
      <formula>($L2)="سرانه خریدار بالاتر"</formula>
    </cfRule>
  </conditionalFormatting>
  <conditionalFormatting sqref="P2:Q12">
    <cfRule type="cellIs" dxfId="133" priority="3" operator="lessThan">
      <formula>0</formula>
    </cfRule>
    <cfRule type="cellIs" dxfId="132" priority="4" operator="greaterThan">
      <formula>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</v>
      </c>
      <c r="C2" s="3">
        <v>596.95399999999995</v>
      </c>
      <c r="D2" s="3">
        <v>104.4</v>
      </c>
      <c r="E2" s="3">
        <v>373.44099999999997</v>
      </c>
      <c r="F2" s="3">
        <v>5018</v>
      </c>
      <c r="G2" s="3">
        <v>174</v>
      </c>
      <c r="H2" s="3">
        <v>12.949</v>
      </c>
      <c r="I2" s="3">
        <v>595.55399999999997</v>
      </c>
      <c r="J2" s="3">
        <v>3122</v>
      </c>
      <c r="K2" s="3">
        <v>33.192</v>
      </c>
      <c r="L2" s="3" t="str">
        <f>IF((H2&gt;K2),"سرانه خریدار بالاتر","سرانه فروشنده بالاتر")</f>
        <v>سرانه فروشنده بالاتر</v>
      </c>
      <c r="M2" s="3">
        <v>2.6</v>
      </c>
      <c r="N2" s="3">
        <v>37.4</v>
      </c>
      <c r="O2" s="3">
        <v>0.2</v>
      </c>
      <c r="P2" s="3">
        <v>-4.95</v>
      </c>
      <c r="Q2" s="3">
        <v>-5</v>
      </c>
      <c r="R2" s="4"/>
    </row>
    <row r="3" spans="1:18" ht="19.5" x14ac:dyDescent="0.5">
      <c r="A3" s="2" t="s">
        <v>15</v>
      </c>
      <c r="B3" s="3" t="s">
        <v>28</v>
      </c>
      <c r="C3" s="3">
        <v>568.10799999999995</v>
      </c>
      <c r="D3" s="3">
        <v>93.9</v>
      </c>
      <c r="E3" s="3">
        <v>208.68799999999999</v>
      </c>
      <c r="F3" s="3">
        <v>3187</v>
      </c>
      <c r="G3" s="3">
        <v>165</v>
      </c>
      <c r="H3" s="3">
        <v>10.804</v>
      </c>
      <c r="I3" s="3">
        <v>549.08699999999999</v>
      </c>
      <c r="J3" s="3">
        <v>2514</v>
      </c>
      <c r="K3" s="3">
        <v>36.037999999999997</v>
      </c>
      <c r="L3" s="3" t="str">
        <f t="shared" ref="L3:L17" si="0">IF((H3&gt;K3),"سرانه خریدار بالاتر","سرانه فروشنده بالاتر")</f>
        <v>سرانه فروشنده بالاتر</v>
      </c>
      <c r="M3" s="3">
        <v>3.3</v>
      </c>
      <c r="N3" s="3">
        <v>63.2</v>
      </c>
      <c r="O3" s="3">
        <v>3.3</v>
      </c>
      <c r="P3" s="3">
        <v>-5</v>
      </c>
      <c r="Q3" s="3">
        <v>-5</v>
      </c>
      <c r="R3" s="4"/>
    </row>
    <row r="4" spans="1:18" ht="19.5" x14ac:dyDescent="0.5">
      <c r="A4" s="2" t="s">
        <v>15</v>
      </c>
      <c r="B4" s="3" t="s">
        <v>29</v>
      </c>
      <c r="C4" s="3">
        <v>236.47200000000001</v>
      </c>
      <c r="D4" s="3">
        <v>26.6</v>
      </c>
      <c r="E4" s="3">
        <v>60.588999999999999</v>
      </c>
      <c r="F4" s="3">
        <v>847</v>
      </c>
      <c r="G4" s="3">
        <v>112</v>
      </c>
      <c r="H4" s="3">
        <v>8.0120000000000005</v>
      </c>
      <c r="I4" s="3">
        <v>213.792</v>
      </c>
      <c r="J4" s="3">
        <v>531</v>
      </c>
      <c r="K4" s="3">
        <v>45.094000000000001</v>
      </c>
      <c r="L4" s="3" t="str">
        <f t="shared" si="0"/>
        <v>سرانه فروشنده بالاتر</v>
      </c>
      <c r="M4" s="3">
        <v>5.6</v>
      </c>
      <c r="N4" s="3">
        <v>74.3</v>
      </c>
      <c r="O4" s="3">
        <v>9.5</v>
      </c>
      <c r="P4" s="3">
        <v>-4.9800000000000004</v>
      </c>
      <c r="Q4" s="3">
        <v>-4.9800000000000004</v>
      </c>
      <c r="R4" s="4"/>
    </row>
    <row r="5" spans="1:18" ht="19.5" x14ac:dyDescent="0.5">
      <c r="A5" s="2" t="s">
        <v>15</v>
      </c>
      <c r="B5" s="3" t="s">
        <v>30</v>
      </c>
      <c r="C5" s="3">
        <v>31.023</v>
      </c>
      <c r="D5" s="3">
        <v>6.1</v>
      </c>
      <c r="E5" s="3">
        <v>26.023</v>
      </c>
      <c r="F5" s="3">
        <v>515</v>
      </c>
      <c r="G5" s="3">
        <v>195</v>
      </c>
      <c r="H5" s="3">
        <v>9.8529999999999998</v>
      </c>
      <c r="I5" s="3">
        <v>31.023</v>
      </c>
      <c r="J5" s="3">
        <v>48</v>
      </c>
      <c r="K5" s="3">
        <v>126.03100000000001</v>
      </c>
      <c r="L5" s="3" t="str">
        <f t="shared" si="0"/>
        <v>سرانه فروشنده بالاتر</v>
      </c>
      <c r="M5" s="3">
        <v>12.8</v>
      </c>
      <c r="N5" s="3">
        <v>16.100000000000001</v>
      </c>
      <c r="O5" s="3">
        <v>0</v>
      </c>
      <c r="P5" s="3">
        <v>-4.95</v>
      </c>
      <c r="Q5" s="3">
        <v>-4.95</v>
      </c>
      <c r="R5" s="4"/>
    </row>
    <row r="6" spans="1:18" ht="19.5" x14ac:dyDescent="0.5">
      <c r="A6" s="2" t="s">
        <v>15</v>
      </c>
      <c r="B6" s="3" t="s">
        <v>31</v>
      </c>
      <c r="C6" s="3">
        <v>9.6880000000000006</v>
      </c>
      <c r="D6" s="3">
        <v>4.0999999999999996</v>
      </c>
      <c r="E6" s="3">
        <v>0.58799999999999997</v>
      </c>
      <c r="F6" s="3">
        <v>64</v>
      </c>
      <c r="G6" s="3">
        <v>426</v>
      </c>
      <c r="H6" s="3">
        <v>3.9140000000000001</v>
      </c>
      <c r="I6" s="3">
        <v>9.6880000000000006</v>
      </c>
      <c r="J6" s="3">
        <v>254</v>
      </c>
      <c r="K6" s="3">
        <v>16.248000000000001</v>
      </c>
      <c r="L6" s="3" t="str">
        <f t="shared" si="0"/>
        <v>سرانه فروشنده بالاتر</v>
      </c>
      <c r="M6" s="3">
        <v>4.2</v>
      </c>
      <c r="N6" s="3">
        <v>93.9</v>
      </c>
      <c r="O6" s="3">
        <v>0</v>
      </c>
      <c r="P6" s="3">
        <v>-4.99</v>
      </c>
      <c r="Q6" s="3">
        <v>-4.99</v>
      </c>
      <c r="R6" s="4"/>
    </row>
    <row r="7" spans="1:18" ht="19.5" x14ac:dyDescent="0.5">
      <c r="A7" s="2" t="s">
        <v>15</v>
      </c>
      <c r="B7" s="3" t="s">
        <v>32</v>
      </c>
      <c r="C7" s="3">
        <v>5.0149999999999997</v>
      </c>
      <c r="D7" s="3">
        <v>2.2000000000000002</v>
      </c>
      <c r="E7" s="3">
        <v>1.0149999999999999</v>
      </c>
      <c r="F7" s="3">
        <v>27</v>
      </c>
      <c r="G7" s="3">
        <v>434</v>
      </c>
      <c r="H7" s="3">
        <v>16.315000000000001</v>
      </c>
      <c r="I7" s="3">
        <v>5.0149999999999997</v>
      </c>
      <c r="J7" s="3">
        <v>16</v>
      </c>
      <c r="K7" s="3">
        <v>136.03200000000001</v>
      </c>
      <c r="L7" s="3" t="str">
        <f t="shared" si="0"/>
        <v>سرانه فروشنده بالاتر</v>
      </c>
      <c r="M7" s="3">
        <v>8.3000000000000007</v>
      </c>
      <c r="N7" s="3">
        <v>79.7</v>
      </c>
      <c r="O7" s="3">
        <v>0</v>
      </c>
      <c r="P7" s="3">
        <v>-2.99</v>
      </c>
      <c r="Q7" s="3">
        <v>-2.99</v>
      </c>
      <c r="R7" s="4"/>
    </row>
    <row r="8" spans="1:18" ht="19.5" x14ac:dyDescent="0.5">
      <c r="A8" s="2" t="s">
        <v>15</v>
      </c>
      <c r="B8" s="3" t="s">
        <v>33</v>
      </c>
      <c r="C8" s="3">
        <v>3.0459999999999998</v>
      </c>
      <c r="D8" s="3">
        <v>1</v>
      </c>
      <c r="E8" s="3">
        <v>3.0459999999999998</v>
      </c>
      <c r="F8" s="3">
        <v>70</v>
      </c>
      <c r="G8" s="3">
        <v>313</v>
      </c>
      <c r="H8" s="3">
        <v>13.62</v>
      </c>
      <c r="I8" s="3">
        <v>3.0459999999999998</v>
      </c>
      <c r="J8" s="3">
        <v>54</v>
      </c>
      <c r="K8" s="3">
        <v>17.655999999999999</v>
      </c>
      <c r="L8" s="3" t="str">
        <f t="shared" si="0"/>
        <v>سرانه فروشنده بالاتر</v>
      </c>
      <c r="M8" s="3">
        <v>1.3</v>
      </c>
      <c r="N8" s="3">
        <v>0</v>
      </c>
      <c r="O8" s="3">
        <v>0</v>
      </c>
      <c r="P8" s="3">
        <v>-2.85</v>
      </c>
      <c r="Q8" s="3">
        <v>-2.98</v>
      </c>
      <c r="R8" s="4"/>
    </row>
    <row r="9" spans="1:18" ht="19.5" x14ac:dyDescent="0.5">
      <c r="A9" s="2" t="s">
        <v>15</v>
      </c>
      <c r="B9" s="3" t="s">
        <v>34</v>
      </c>
      <c r="C9" s="3">
        <v>0.36399999999999999</v>
      </c>
      <c r="D9" s="3">
        <v>0.9</v>
      </c>
      <c r="E9" s="3">
        <v>0.36399999999999999</v>
      </c>
      <c r="F9" s="3">
        <v>20</v>
      </c>
      <c r="G9" s="3">
        <v>2340</v>
      </c>
      <c r="H9" s="3">
        <v>42.588000000000001</v>
      </c>
      <c r="I9" s="3">
        <v>0.36399999999999999</v>
      </c>
      <c r="J9" s="3">
        <v>10</v>
      </c>
      <c r="K9" s="3">
        <v>85.176000000000002</v>
      </c>
      <c r="L9" s="3" t="str">
        <f t="shared" si="0"/>
        <v>سرانه فروشنده بالاتر</v>
      </c>
      <c r="M9" s="3">
        <v>2</v>
      </c>
      <c r="N9" s="3">
        <v>0</v>
      </c>
      <c r="O9" s="3">
        <v>0</v>
      </c>
      <c r="P9" s="3">
        <v>2.4900000000000002</v>
      </c>
      <c r="Q9" s="3">
        <v>3</v>
      </c>
      <c r="R9" s="4"/>
    </row>
    <row r="10" spans="1:18" ht="19.5" x14ac:dyDescent="0.5">
      <c r="A10" s="2" t="s">
        <v>15</v>
      </c>
      <c r="B10" s="3" t="s">
        <v>35</v>
      </c>
      <c r="C10" s="3">
        <v>1.117</v>
      </c>
      <c r="D10" s="3">
        <v>0.5</v>
      </c>
      <c r="E10" s="3">
        <v>0.26700000000000002</v>
      </c>
      <c r="F10" s="3">
        <v>25</v>
      </c>
      <c r="G10" s="3">
        <v>456</v>
      </c>
      <c r="H10" s="3">
        <v>4.87</v>
      </c>
      <c r="I10" s="3">
        <v>1.117</v>
      </c>
      <c r="J10" s="3">
        <v>9</v>
      </c>
      <c r="K10" s="3">
        <v>56.594999999999999</v>
      </c>
      <c r="L10" s="3" t="str">
        <f t="shared" si="0"/>
        <v>سرانه فروشنده بالاتر</v>
      </c>
      <c r="M10" s="3">
        <v>11.6</v>
      </c>
      <c r="N10" s="3">
        <v>76</v>
      </c>
      <c r="O10" s="3">
        <v>0</v>
      </c>
      <c r="P10" s="3">
        <v>-3.53</v>
      </c>
      <c r="Q10" s="3">
        <v>-10</v>
      </c>
      <c r="R10" s="4"/>
    </row>
    <row r="11" spans="1:18" ht="19.5" x14ac:dyDescent="0.5">
      <c r="A11" s="2" t="s">
        <v>15</v>
      </c>
      <c r="B11" s="3" t="s">
        <v>36</v>
      </c>
      <c r="C11" s="3">
        <v>0.128</v>
      </c>
      <c r="D11" s="3">
        <v>0.5</v>
      </c>
      <c r="E11" s="3">
        <v>2.8000000000000001E-2</v>
      </c>
      <c r="F11" s="3">
        <v>28</v>
      </c>
      <c r="G11" s="3">
        <v>3720</v>
      </c>
      <c r="H11" s="3">
        <v>3.72</v>
      </c>
      <c r="I11" s="3">
        <v>9.2999999999999999E-2</v>
      </c>
      <c r="J11" s="3">
        <v>37</v>
      </c>
      <c r="K11" s="3">
        <v>9.35</v>
      </c>
      <c r="L11" s="3" t="str">
        <f t="shared" si="0"/>
        <v>سرانه فروشنده بالاتر</v>
      </c>
      <c r="M11" s="3">
        <v>2.5</v>
      </c>
      <c r="N11" s="3">
        <v>77.900000000000006</v>
      </c>
      <c r="O11" s="3">
        <v>27.2</v>
      </c>
      <c r="P11" s="3">
        <v>-1.6</v>
      </c>
      <c r="Q11" s="3">
        <v>-5</v>
      </c>
      <c r="R11" s="4"/>
    </row>
    <row r="12" spans="1:18" ht="19.5" x14ac:dyDescent="0.5">
      <c r="A12" s="2" t="s">
        <v>15</v>
      </c>
      <c r="B12" s="3" t="s">
        <v>37</v>
      </c>
      <c r="C12" s="3">
        <v>0.192</v>
      </c>
      <c r="D12" s="3">
        <v>0.4</v>
      </c>
      <c r="E12" s="3">
        <v>2E-3</v>
      </c>
      <c r="F12" s="3">
        <v>3</v>
      </c>
      <c r="G12" s="3">
        <v>1907</v>
      </c>
      <c r="H12" s="3">
        <v>1.2709999999999999</v>
      </c>
      <c r="I12" s="3">
        <v>0.192</v>
      </c>
      <c r="J12" s="3">
        <v>5</v>
      </c>
      <c r="K12" s="3">
        <v>73.228999999999999</v>
      </c>
      <c r="L12" s="3" t="str">
        <f t="shared" si="0"/>
        <v>سرانه فروشنده بالاتر</v>
      </c>
      <c r="M12" s="3">
        <v>57.6</v>
      </c>
      <c r="N12" s="3">
        <v>98.8</v>
      </c>
      <c r="O12" s="3">
        <v>0</v>
      </c>
      <c r="P12" s="3">
        <v>-1.24</v>
      </c>
      <c r="Q12" s="3">
        <v>-4.97</v>
      </c>
      <c r="R12" s="4"/>
    </row>
    <row r="13" spans="1:18" ht="19.5" x14ac:dyDescent="0.5">
      <c r="A13" s="2" t="s">
        <v>15</v>
      </c>
      <c r="B13" s="3" t="s">
        <v>38</v>
      </c>
      <c r="C13" s="3">
        <v>1.444</v>
      </c>
      <c r="D13" s="3">
        <v>0.3</v>
      </c>
      <c r="E13" s="3">
        <v>0.44400000000000001</v>
      </c>
      <c r="F13" s="3">
        <v>64</v>
      </c>
      <c r="G13" s="3">
        <v>203</v>
      </c>
      <c r="H13" s="3">
        <v>1.4079999999999999</v>
      </c>
      <c r="I13" s="3">
        <v>1.444</v>
      </c>
      <c r="J13" s="3">
        <v>7</v>
      </c>
      <c r="K13" s="3">
        <v>41.875999999999998</v>
      </c>
      <c r="L13" s="3" t="str">
        <f t="shared" si="0"/>
        <v>سرانه فروشنده بالاتر</v>
      </c>
      <c r="M13" s="3">
        <v>29.7</v>
      </c>
      <c r="N13" s="3">
        <v>69.2</v>
      </c>
      <c r="O13" s="3">
        <v>0</v>
      </c>
      <c r="P13" s="3">
        <v>-0.97</v>
      </c>
      <c r="Q13" s="3">
        <v>-4.97</v>
      </c>
      <c r="R13" s="4"/>
    </row>
    <row r="14" spans="1:18" ht="19.5" x14ac:dyDescent="0.5">
      <c r="A14" s="2" t="s">
        <v>15</v>
      </c>
      <c r="B14" s="3" t="s">
        <v>39</v>
      </c>
      <c r="C14" s="3">
        <v>1.161</v>
      </c>
      <c r="D14" s="3">
        <v>0.3</v>
      </c>
      <c r="E14" s="3">
        <v>0.161</v>
      </c>
      <c r="F14" s="3">
        <v>23</v>
      </c>
      <c r="G14" s="3">
        <v>236</v>
      </c>
      <c r="H14" s="3">
        <v>1.6519999999999999</v>
      </c>
      <c r="I14" s="3">
        <v>1.161</v>
      </c>
      <c r="J14" s="3">
        <v>22</v>
      </c>
      <c r="K14" s="3">
        <v>12.454000000000001</v>
      </c>
      <c r="L14" s="3" t="str">
        <f t="shared" si="0"/>
        <v>سرانه فروشنده بالاتر</v>
      </c>
      <c r="M14" s="3">
        <v>7.5</v>
      </c>
      <c r="N14" s="3">
        <v>86.1</v>
      </c>
      <c r="O14" s="3">
        <v>0</v>
      </c>
      <c r="P14" s="3">
        <v>-0.92</v>
      </c>
      <c r="Q14" s="3">
        <v>-4.9800000000000004</v>
      </c>
      <c r="R14" s="4"/>
    </row>
    <row r="15" spans="1:18" ht="19.5" x14ac:dyDescent="0.5">
      <c r="A15" s="2" t="s">
        <v>15</v>
      </c>
      <c r="B15" s="3" t="s">
        <v>40</v>
      </c>
      <c r="C15" s="3">
        <v>0.28199999999999997</v>
      </c>
      <c r="D15" s="3">
        <v>0.2</v>
      </c>
      <c r="E15" s="3">
        <v>0.28199999999999997</v>
      </c>
      <c r="F15" s="3">
        <v>70</v>
      </c>
      <c r="G15" s="3">
        <v>710</v>
      </c>
      <c r="H15" s="3">
        <v>2.86</v>
      </c>
      <c r="I15" s="3">
        <v>0.28199999999999997</v>
      </c>
      <c r="J15" s="3">
        <v>6</v>
      </c>
      <c r="K15" s="3">
        <v>33.369999999999997</v>
      </c>
      <c r="L15" s="3" t="str">
        <f t="shared" si="0"/>
        <v>سرانه فروشنده بالاتر</v>
      </c>
      <c r="M15" s="3">
        <v>11.7</v>
      </c>
      <c r="N15" s="3">
        <v>0</v>
      </c>
      <c r="O15" s="3">
        <v>0</v>
      </c>
      <c r="P15" s="3">
        <v>-0.56000000000000005</v>
      </c>
      <c r="Q15" s="3">
        <v>-4.9000000000000004</v>
      </c>
      <c r="R15" s="4"/>
    </row>
    <row r="16" spans="1:18" ht="19.5" x14ac:dyDescent="0.5">
      <c r="A16" s="2" t="s">
        <v>15</v>
      </c>
      <c r="B16" s="3" t="s">
        <v>41</v>
      </c>
      <c r="C16" s="3">
        <v>5.2999999999999999E-2</v>
      </c>
      <c r="D16" s="3">
        <v>0.1</v>
      </c>
      <c r="E16" s="3">
        <v>5.2999999999999999E-2</v>
      </c>
      <c r="F16" s="3">
        <v>24</v>
      </c>
      <c r="G16" s="3">
        <v>2167</v>
      </c>
      <c r="H16" s="3">
        <v>4.7850000000000001</v>
      </c>
      <c r="I16" s="3">
        <v>5.2999999999999999E-2</v>
      </c>
      <c r="J16" s="3">
        <v>1</v>
      </c>
      <c r="K16" s="3">
        <v>114.851</v>
      </c>
      <c r="L16" s="3" t="str">
        <f t="shared" si="0"/>
        <v>سرانه فروشنده بالاتر</v>
      </c>
      <c r="M16" s="3">
        <v>24</v>
      </c>
      <c r="N16" s="3">
        <v>0</v>
      </c>
      <c r="O16" s="3">
        <v>0</v>
      </c>
      <c r="P16" s="3">
        <v>-0.78</v>
      </c>
      <c r="Q16" s="3">
        <v>-9.98</v>
      </c>
      <c r="R16" s="4"/>
    </row>
    <row r="17" spans="1:18" ht="19.5" x14ac:dyDescent="0.5">
      <c r="A17" s="2" t="s">
        <v>15</v>
      </c>
      <c r="B17" s="3" t="s">
        <v>42</v>
      </c>
      <c r="C17" s="3">
        <v>0.17499999999999999</v>
      </c>
      <c r="D17" s="3">
        <v>0.1</v>
      </c>
      <c r="E17" s="3">
        <v>0.17499999999999999</v>
      </c>
      <c r="F17" s="3">
        <v>31</v>
      </c>
      <c r="G17" s="3">
        <v>396</v>
      </c>
      <c r="H17" s="3">
        <v>2.2349999999999999</v>
      </c>
      <c r="I17" s="3">
        <v>0.17499999999999999</v>
      </c>
      <c r="J17" s="3">
        <v>3</v>
      </c>
      <c r="K17" s="3">
        <v>23.1</v>
      </c>
      <c r="L17" s="3" t="str">
        <f t="shared" si="0"/>
        <v>سرانه فروشنده بالاتر</v>
      </c>
      <c r="M17" s="3">
        <v>10.3</v>
      </c>
      <c r="N17" s="3">
        <v>0</v>
      </c>
      <c r="O17" s="3">
        <v>0</v>
      </c>
      <c r="P17" s="3">
        <v>-0.23</v>
      </c>
      <c r="Q17" s="3">
        <v>-4.9800000000000004</v>
      </c>
      <c r="R17" s="4"/>
    </row>
  </sheetData>
  <conditionalFormatting sqref="L2:M17">
    <cfRule type="expression" dxfId="131" priority="1">
      <formula>($L2)="سرانه فروشنده بالاتر"</formula>
    </cfRule>
    <cfRule type="expression" dxfId="130" priority="2">
      <formula>($L2)="سرانه خریدار بالاتر"</formula>
    </cfRule>
  </conditionalFormatting>
  <conditionalFormatting sqref="P2:Q17">
    <cfRule type="cellIs" dxfId="129" priority="3" operator="lessThan">
      <formula>0</formula>
    </cfRule>
    <cfRule type="cellIs" dxfId="128" priority="4" operator="greaterThan">
      <formula>0</formula>
    </cfRule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43</v>
      </c>
      <c r="C2" s="3">
        <v>52.468000000000004</v>
      </c>
      <c r="D2" s="3">
        <v>51.6</v>
      </c>
      <c r="E2" s="3">
        <v>30.622</v>
      </c>
      <c r="F2" s="3">
        <v>5231</v>
      </c>
      <c r="G2" s="3">
        <v>984</v>
      </c>
      <c r="H2" s="3">
        <v>5.76</v>
      </c>
      <c r="I2" s="3">
        <v>51.732999999999997</v>
      </c>
      <c r="J2" s="3">
        <v>4779</v>
      </c>
      <c r="K2" s="3">
        <v>10.651999999999999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41.6</v>
      </c>
      <c r="O2" s="3">
        <v>1.4</v>
      </c>
      <c r="P2" s="3">
        <v>-4.47</v>
      </c>
      <c r="Q2" s="3">
        <v>-4.8499999999999996</v>
      </c>
      <c r="R2" s="4"/>
    </row>
    <row r="3" spans="1:18" ht="19.5" x14ac:dyDescent="0.5">
      <c r="A3" s="2" t="s">
        <v>15</v>
      </c>
      <c r="B3" s="3" t="s">
        <v>44</v>
      </c>
      <c r="C3" s="3">
        <v>32.53</v>
      </c>
      <c r="D3" s="3">
        <v>29.5</v>
      </c>
      <c r="E3" s="3">
        <v>10.220000000000001</v>
      </c>
      <c r="F3" s="3">
        <v>760</v>
      </c>
      <c r="G3" s="3">
        <v>906</v>
      </c>
      <c r="H3" s="3">
        <v>12.183</v>
      </c>
      <c r="I3" s="3">
        <v>22.303999999999998</v>
      </c>
      <c r="J3" s="3">
        <v>807</v>
      </c>
      <c r="K3" s="3">
        <v>25.04</v>
      </c>
      <c r="L3" s="3" t="str">
        <f t="shared" ref="L3:L6" si="0">IF((H3&gt;K3),"سرانه خریدار بالاتر","سرانه فروشنده بالاتر")</f>
        <v>سرانه فروشنده بالاتر</v>
      </c>
      <c r="M3" s="3">
        <v>2.1</v>
      </c>
      <c r="N3" s="3">
        <v>68.5</v>
      </c>
      <c r="O3" s="3">
        <v>31.4</v>
      </c>
      <c r="P3" s="3">
        <v>-4.7300000000000004</v>
      </c>
      <c r="Q3" s="3">
        <v>-4.9400000000000004</v>
      </c>
      <c r="R3" s="4"/>
    </row>
    <row r="4" spans="1:18" ht="19.5" x14ac:dyDescent="0.5">
      <c r="A4" s="2" t="s">
        <v>15</v>
      </c>
      <c r="B4" s="3" t="s">
        <v>45</v>
      </c>
      <c r="C4" s="3">
        <v>23.853000000000002</v>
      </c>
      <c r="D4" s="3">
        <v>15.5</v>
      </c>
      <c r="E4" s="3">
        <v>8.5449999999999999</v>
      </c>
      <c r="F4" s="3">
        <v>281</v>
      </c>
      <c r="G4" s="3">
        <v>649</v>
      </c>
      <c r="H4" s="3">
        <v>19.736000000000001</v>
      </c>
      <c r="I4" s="3">
        <v>19.018000000000001</v>
      </c>
      <c r="J4" s="3">
        <v>879</v>
      </c>
      <c r="K4" s="3">
        <v>14.042</v>
      </c>
      <c r="L4" s="3" t="str">
        <f t="shared" si="0"/>
        <v>سرانه خریدار بالاتر</v>
      </c>
      <c r="M4" s="3">
        <v>1.4</v>
      </c>
      <c r="N4" s="3">
        <v>64.099999999999994</v>
      </c>
      <c r="O4" s="3">
        <v>20.2</v>
      </c>
      <c r="P4" s="3">
        <v>-4.84</v>
      </c>
      <c r="Q4" s="3">
        <v>-3.23</v>
      </c>
      <c r="R4" s="4"/>
    </row>
    <row r="5" spans="1:18" ht="19.5" x14ac:dyDescent="0.5">
      <c r="A5" s="2" t="s">
        <v>15</v>
      </c>
      <c r="B5" s="3" t="s">
        <v>46</v>
      </c>
      <c r="C5" s="3">
        <v>2.2200000000000002</v>
      </c>
      <c r="D5" s="3">
        <v>2.9</v>
      </c>
      <c r="E5" s="3">
        <v>0.34100000000000003</v>
      </c>
      <c r="F5" s="3">
        <v>34</v>
      </c>
      <c r="G5" s="3">
        <v>1369</v>
      </c>
      <c r="H5" s="3">
        <v>13.73</v>
      </c>
      <c r="I5" s="3">
        <v>2.2000000000000002</v>
      </c>
      <c r="J5" s="3">
        <v>38</v>
      </c>
      <c r="K5" s="3">
        <v>79.257999999999996</v>
      </c>
      <c r="L5" s="3" t="str">
        <f t="shared" si="0"/>
        <v>سرانه فروشنده بالاتر</v>
      </c>
      <c r="M5" s="3">
        <v>5.8</v>
      </c>
      <c r="N5" s="3">
        <v>84.6</v>
      </c>
      <c r="O5" s="3">
        <v>0.9</v>
      </c>
      <c r="P5" s="3">
        <v>-1.23</v>
      </c>
      <c r="Q5" s="3">
        <v>-4.9800000000000004</v>
      </c>
      <c r="R5" s="4"/>
    </row>
    <row r="6" spans="1:18" ht="19.5" x14ac:dyDescent="0.5">
      <c r="A6" s="2" t="s">
        <v>15</v>
      </c>
      <c r="B6" s="3" t="s">
        <v>47</v>
      </c>
      <c r="C6" s="3">
        <v>0.29599999999999999</v>
      </c>
      <c r="D6" s="3">
        <v>0.2</v>
      </c>
      <c r="E6" s="3">
        <v>0.29599999999999999</v>
      </c>
      <c r="F6" s="3">
        <v>35</v>
      </c>
      <c r="G6" s="3">
        <v>864</v>
      </c>
      <c r="H6" s="3">
        <v>7.3070000000000004</v>
      </c>
      <c r="I6" s="3">
        <v>0.29599999999999999</v>
      </c>
      <c r="J6" s="3">
        <v>8</v>
      </c>
      <c r="K6" s="3">
        <v>31.968</v>
      </c>
      <c r="L6" s="3" t="str">
        <f t="shared" si="0"/>
        <v>سرانه فروشنده بالاتر</v>
      </c>
      <c r="M6" s="3">
        <v>4.4000000000000004</v>
      </c>
      <c r="N6" s="3">
        <v>0</v>
      </c>
      <c r="O6" s="3">
        <v>0</v>
      </c>
      <c r="P6" s="3">
        <v>-0.23</v>
      </c>
      <c r="Q6" s="3">
        <v>-4.97</v>
      </c>
      <c r="R6" s="4"/>
    </row>
  </sheetData>
  <conditionalFormatting sqref="L2:M6">
    <cfRule type="expression" dxfId="127" priority="1">
      <formula>($L2)="سرانه فروشنده بالاتر"</formula>
    </cfRule>
    <cfRule type="expression" dxfId="126" priority="2">
      <formula>($L2)="سرانه خریدار بالاتر"</formula>
    </cfRule>
  </conditionalFormatting>
  <conditionalFormatting sqref="P2:Q6">
    <cfRule type="cellIs" dxfId="125" priority="3" operator="lessThan">
      <formula>0</formula>
    </cfRule>
    <cfRule type="cellIs" dxfId="124" priority="4" operator="greaterThan">
      <formula>0</formula>
    </cfRule>
  </conditionalFormatting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48</v>
      </c>
      <c r="C2" s="3">
        <v>104.343</v>
      </c>
      <c r="D2" s="3">
        <v>123.7</v>
      </c>
      <c r="E2" s="3">
        <v>39.835999999999999</v>
      </c>
      <c r="F2" s="3">
        <v>3421</v>
      </c>
      <c r="G2" s="3">
        <v>1185</v>
      </c>
      <c r="H2" s="3">
        <v>13.798999999999999</v>
      </c>
      <c r="I2" s="3">
        <v>96.983000000000004</v>
      </c>
      <c r="J2" s="3">
        <v>2520</v>
      </c>
      <c r="K2" s="3">
        <v>45.604999999999997</v>
      </c>
      <c r="L2" s="3" t="str">
        <f>IF((H2&gt;K2),"سرانه خریدار بالاتر","سرانه فروشنده بالاتر")</f>
        <v>سرانه فروشنده بالاتر</v>
      </c>
      <c r="M2" s="3">
        <v>3.3</v>
      </c>
      <c r="N2" s="3">
        <v>61.8</v>
      </c>
      <c r="O2" s="3">
        <v>7</v>
      </c>
      <c r="P2" s="3">
        <v>-4.9000000000000004</v>
      </c>
      <c r="Q2" s="3">
        <v>-4.9800000000000004</v>
      </c>
      <c r="R2" s="4"/>
    </row>
    <row r="3" spans="1:18" ht="19.5" x14ac:dyDescent="0.5">
      <c r="A3" s="2" t="s">
        <v>15</v>
      </c>
      <c r="B3" s="3" t="s">
        <v>49</v>
      </c>
      <c r="C3" s="3">
        <v>7.1449999999999996</v>
      </c>
      <c r="D3" s="3">
        <v>45.7</v>
      </c>
      <c r="E3" s="3">
        <v>6.89</v>
      </c>
      <c r="F3" s="3">
        <v>589</v>
      </c>
      <c r="G3" s="3">
        <v>6402</v>
      </c>
      <c r="H3" s="3">
        <v>74.888999999999996</v>
      </c>
      <c r="I3" s="3">
        <v>6.9480000000000004</v>
      </c>
      <c r="J3" s="3">
        <v>440</v>
      </c>
      <c r="K3" s="3">
        <v>101.093</v>
      </c>
      <c r="L3" s="3" t="str">
        <f t="shared" ref="L3:L22" si="0">IF((H3&gt;K3),"سرانه خریدار بالاتر","سرانه فروشنده بالاتر")</f>
        <v>سرانه فروشنده بالاتر</v>
      </c>
      <c r="M3" s="3">
        <v>1.3</v>
      </c>
      <c r="N3" s="3">
        <v>3.5</v>
      </c>
      <c r="O3" s="3">
        <v>2.7</v>
      </c>
      <c r="P3" s="3">
        <v>-4.87</v>
      </c>
      <c r="Q3" s="3">
        <v>-4.99</v>
      </c>
      <c r="R3" s="4"/>
    </row>
    <row r="4" spans="1:18" ht="19.5" x14ac:dyDescent="0.5">
      <c r="A4" s="2" t="s">
        <v>15</v>
      </c>
      <c r="B4" s="3" t="s">
        <v>50</v>
      </c>
      <c r="C4" s="3">
        <v>22.047999999999998</v>
      </c>
      <c r="D4" s="3">
        <v>31.1</v>
      </c>
      <c r="E4" s="3">
        <v>4.468</v>
      </c>
      <c r="F4" s="3">
        <v>652</v>
      </c>
      <c r="G4" s="3">
        <v>1409</v>
      </c>
      <c r="H4" s="3">
        <v>9.6560000000000006</v>
      </c>
      <c r="I4" s="3">
        <v>13.721</v>
      </c>
      <c r="J4" s="3">
        <v>689</v>
      </c>
      <c r="K4" s="3">
        <v>28.059000000000001</v>
      </c>
      <c r="L4" s="3" t="str">
        <f t="shared" si="0"/>
        <v>سرانه فروشنده بالاتر</v>
      </c>
      <c r="M4" s="3">
        <v>2.9</v>
      </c>
      <c r="N4" s="3">
        <v>79.7</v>
      </c>
      <c r="O4" s="3">
        <v>37.700000000000003</v>
      </c>
      <c r="P4" s="3">
        <v>-4.8</v>
      </c>
      <c r="Q4" s="3">
        <v>-4.05</v>
      </c>
      <c r="R4" s="4"/>
    </row>
    <row r="5" spans="1:18" ht="19.5" x14ac:dyDescent="0.5">
      <c r="A5" s="2" t="s">
        <v>15</v>
      </c>
      <c r="B5" s="3" t="s">
        <v>51</v>
      </c>
      <c r="C5" s="3">
        <v>12.324</v>
      </c>
      <c r="D5" s="3">
        <v>22.4</v>
      </c>
      <c r="E5" s="3">
        <v>0.54</v>
      </c>
      <c r="F5" s="3">
        <v>200</v>
      </c>
      <c r="G5" s="3">
        <v>1820</v>
      </c>
      <c r="H5" s="3">
        <v>4.9139999999999997</v>
      </c>
      <c r="I5" s="3">
        <v>10.951000000000001</v>
      </c>
      <c r="J5" s="3">
        <v>202</v>
      </c>
      <c r="K5" s="3">
        <v>98.667000000000002</v>
      </c>
      <c r="L5" s="3" t="str">
        <f t="shared" si="0"/>
        <v>سرانه فروشنده بالاتر</v>
      </c>
      <c r="M5" s="3">
        <v>20.100000000000001</v>
      </c>
      <c r="N5" s="3">
        <v>95.6</v>
      </c>
      <c r="O5" s="3">
        <v>11.1</v>
      </c>
      <c r="P5" s="3">
        <v>-4.96</v>
      </c>
      <c r="Q5" s="3">
        <v>-4.96</v>
      </c>
      <c r="R5" s="4"/>
    </row>
    <row r="6" spans="1:18" ht="19.5" x14ac:dyDescent="0.5">
      <c r="A6" s="2" t="s">
        <v>15</v>
      </c>
      <c r="B6" s="3" t="s">
        <v>52</v>
      </c>
      <c r="C6" s="3">
        <v>25.681999999999999</v>
      </c>
      <c r="D6" s="3">
        <v>7.5</v>
      </c>
      <c r="E6" s="3">
        <v>24.434999999999999</v>
      </c>
      <c r="F6" s="3">
        <v>979</v>
      </c>
      <c r="G6" s="3">
        <v>293</v>
      </c>
      <c r="H6" s="3">
        <v>7.3129999999999997</v>
      </c>
      <c r="I6" s="3">
        <v>25.501999999999999</v>
      </c>
      <c r="J6" s="3">
        <v>220</v>
      </c>
      <c r="K6" s="3">
        <v>33.963999999999999</v>
      </c>
      <c r="L6" s="3" t="str">
        <f t="shared" si="0"/>
        <v>سرانه فروشنده بالاتر</v>
      </c>
      <c r="M6" s="3">
        <v>4.5999999999999996</v>
      </c>
      <c r="N6" s="3">
        <v>4.8</v>
      </c>
      <c r="O6" s="3">
        <v>0.6</v>
      </c>
      <c r="P6" s="3">
        <v>-4.58</v>
      </c>
      <c r="Q6" s="3">
        <v>-4.97</v>
      </c>
      <c r="R6" s="4"/>
    </row>
    <row r="7" spans="1:18" ht="19.5" x14ac:dyDescent="0.5">
      <c r="A7" s="2" t="s">
        <v>15</v>
      </c>
      <c r="B7" s="3" t="s">
        <v>53</v>
      </c>
      <c r="C7" s="3">
        <v>4.9420000000000002</v>
      </c>
      <c r="D7" s="3">
        <v>7.5</v>
      </c>
      <c r="E7" s="3">
        <v>1.7689999999999999</v>
      </c>
      <c r="F7" s="3">
        <v>122</v>
      </c>
      <c r="G7" s="3">
        <v>1535</v>
      </c>
      <c r="H7" s="3">
        <v>22.257000000000001</v>
      </c>
      <c r="I7" s="3">
        <v>4.8550000000000004</v>
      </c>
      <c r="J7" s="3">
        <v>162</v>
      </c>
      <c r="K7" s="3">
        <v>46.003</v>
      </c>
      <c r="L7" s="3" t="str">
        <f t="shared" si="0"/>
        <v>سرانه فروشنده بالاتر</v>
      </c>
      <c r="M7" s="3">
        <v>2.1</v>
      </c>
      <c r="N7" s="3">
        <v>64.2</v>
      </c>
      <c r="O7" s="3">
        <v>1.7</v>
      </c>
      <c r="P7" s="3">
        <v>-2.8</v>
      </c>
      <c r="Q7" s="3">
        <v>-5</v>
      </c>
      <c r="R7" s="4"/>
    </row>
    <row r="8" spans="1:18" ht="19.5" x14ac:dyDescent="0.5">
      <c r="A8" s="2" t="s">
        <v>15</v>
      </c>
      <c r="B8" s="3" t="s">
        <v>54</v>
      </c>
      <c r="C8" s="3">
        <v>4.3099999999999996</v>
      </c>
      <c r="D8" s="3">
        <v>6.3</v>
      </c>
      <c r="E8" s="3">
        <v>0.11</v>
      </c>
      <c r="F8" s="3">
        <v>23</v>
      </c>
      <c r="G8" s="3">
        <v>1453</v>
      </c>
      <c r="H8" s="3">
        <v>6.9489999999999998</v>
      </c>
      <c r="I8" s="3">
        <v>4.3099999999999996</v>
      </c>
      <c r="J8" s="3">
        <v>72</v>
      </c>
      <c r="K8" s="3">
        <v>86.977999999999994</v>
      </c>
      <c r="L8" s="3" t="str">
        <f t="shared" si="0"/>
        <v>سرانه فروشنده بالاتر</v>
      </c>
      <c r="M8" s="3">
        <v>12.5</v>
      </c>
      <c r="N8" s="3">
        <v>97.4</v>
      </c>
      <c r="O8" s="3">
        <v>0</v>
      </c>
      <c r="P8" s="3">
        <v>-4.97</v>
      </c>
      <c r="Q8" s="3">
        <v>-4.97</v>
      </c>
      <c r="R8" s="4"/>
    </row>
    <row r="9" spans="1:18" ht="19.5" x14ac:dyDescent="0.5">
      <c r="A9" s="2" t="s">
        <v>15</v>
      </c>
      <c r="B9" s="3" t="s">
        <v>55</v>
      </c>
      <c r="C9" s="3">
        <v>2.7440000000000002</v>
      </c>
      <c r="D9" s="3">
        <v>3.9</v>
      </c>
      <c r="E9" s="3">
        <v>0.13400000000000001</v>
      </c>
      <c r="F9" s="3">
        <v>36</v>
      </c>
      <c r="G9" s="3">
        <v>1445</v>
      </c>
      <c r="H9" s="3">
        <v>5.3789999999999996</v>
      </c>
      <c r="I9" s="3">
        <v>2.7429999999999999</v>
      </c>
      <c r="J9" s="3">
        <v>94</v>
      </c>
      <c r="K9" s="3">
        <v>42.165999999999997</v>
      </c>
      <c r="L9" s="3" t="str">
        <f t="shared" si="0"/>
        <v>سرانه فروشنده بالاتر</v>
      </c>
      <c r="M9" s="3">
        <v>7.8</v>
      </c>
      <c r="N9" s="3">
        <v>95.1</v>
      </c>
      <c r="O9" s="3">
        <v>0</v>
      </c>
      <c r="P9" s="3">
        <v>-2.82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56</v>
      </c>
      <c r="C10" s="3">
        <v>1.966</v>
      </c>
      <c r="D10" s="3">
        <v>3.4</v>
      </c>
      <c r="E10" s="3">
        <v>0.873</v>
      </c>
      <c r="F10" s="3">
        <v>136</v>
      </c>
      <c r="G10" s="3">
        <v>1788</v>
      </c>
      <c r="H10" s="3">
        <v>11.477</v>
      </c>
      <c r="I10" s="3">
        <v>1.8560000000000001</v>
      </c>
      <c r="J10" s="3">
        <v>186</v>
      </c>
      <c r="K10" s="3">
        <v>17.841999999999999</v>
      </c>
      <c r="L10" s="3" t="str">
        <f t="shared" si="0"/>
        <v>سرانه فروشنده بالاتر</v>
      </c>
      <c r="M10" s="3">
        <v>1.6</v>
      </c>
      <c r="N10" s="3">
        <v>55.6</v>
      </c>
      <c r="O10" s="3">
        <v>5.5</v>
      </c>
      <c r="P10" s="3">
        <v>-2.2400000000000002</v>
      </c>
      <c r="Q10" s="3">
        <v>-4.9800000000000004</v>
      </c>
      <c r="R10" s="4"/>
    </row>
    <row r="11" spans="1:18" ht="19.5" x14ac:dyDescent="0.5">
      <c r="A11" s="2" t="s">
        <v>15</v>
      </c>
      <c r="B11" s="3" t="s">
        <v>57</v>
      </c>
      <c r="C11" s="3">
        <v>9.1999999999999998E-2</v>
      </c>
      <c r="D11" s="3">
        <v>3</v>
      </c>
      <c r="E11" s="3">
        <v>9.1999999999999998E-2</v>
      </c>
      <c r="F11" s="3">
        <v>107</v>
      </c>
      <c r="G11" s="3">
        <v>33190</v>
      </c>
      <c r="H11" s="3">
        <v>28.536999999999999</v>
      </c>
      <c r="I11" s="3">
        <v>9.1999999999999998E-2</v>
      </c>
      <c r="J11" s="3">
        <v>144</v>
      </c>
      <c r="K11" s="3">
        <v>21.204999999999998</v>
      </c>
      <c r="L11" s="3" t="str">
        <f t="shared" si="0"/>
        <v>سرانه خریدار بالاتر</v>
      </c>
      <c r="M11" s="3">
        <v>1.3</v>
      </c>
      <c r="N11" s="3">
        <v>0</v>
      </c>
      <c r="O11" s="3">
        <v>0</v>
      </c>
      <c r="P11" s="3">
        <v>-4.92</v>
      </c>
      <c r="Q11" s="3">
        <v>-5</v>
      </c>
      <c r="R11" s="4"/>
    </row>
    <row r="12" spans="1:18" ht="19.5" x14ac:dyDescent="0.5">
      <c r="A12" s="2" t="s">
        <v>15</v>
      </c>
      <c r="B12" s="3" t="s">
        <v>58</v>
      </c>
      <c r="C12" s="3">
        <v>1.869</v>
      </c>
      <c r="D12" s="3">
        <v>2.4</v>
      </c>
      <c r="E12" s="3">
        <v>1.3779999999999999</v>
      </c>
      <c r="F12" s="3">
        <v>156</v>
      </c>
      <c r="G12" s="3">
        <v>1286</v>
      </c>
      <c r="H12" s="3">
        <v>11.36</v>
      </c>
      <c r="I12" s="3">
        <v>1.869</v>
      </c>
      <c r="J12" s="3">
        <v>81</v>
      </c>
      <c r="K12" s="3">
        <v>29.672999999999998</v>
      </c>
      <c r="L12" s="3" t="str">
        <f t="shared" si="0"/>
        <v>سرانه فروشنده بالاتر</v>
      </c>
      <c r="M12" s="3">
        <v>2.6</v>
      </c>
      <c r="N12" s="3">
        <v>26.2</v>
      </c>
      <c r="O12" s="3">
        <v>0</v>
      </c>
      <c r="P12" s="3">
        <v>-3.81</v>
      </c>
      <c r="Q12" s="3">
        <v>-4.9400000000000004</v>
      </c>
      <c r="R12" s="4"/>
    </row>
    <row r="13" spans="1:18" ht="19.5" x14ac:dyDescent="0.5">
      <c r="A13" s="2" t="s">
        <v>15</v>
      </c>
      <c r="B13" s="3" t="s">
        <v>59</v>
      </c>
      <c r="C13" s="3">
        <v>0.14499999999999999</v>
      </c>
      <c r="D13" s="3">
        <v>2.2000000000000002</v>
      </c>
      <c r="E13" s="3">
        <v>0.124</v>
      </c>
      <c r="F13" s="3">
        <v>133</v>
      </c>
      <c r="G13" s="3">
        <v>15106</v>
      </c>
      <c r="H13" s="3">
        <v>14.084</v>
      </c>
      <c r="I13" s="3">
        <v>0.14499999999999999</v>
      </c>
      <c r="J13" s="3">
        <v>155</v>
      </c>
      <c r="K13" s="3">
        <v>14.131</v>
      </c>
      <c r="L13" s="3" t="str">
        <f t="shared" si="0"/>
        <v>سرانه فروشنده بالاتر</v>
      </c>
      <c r="M13" s="3">
        <v>1</v>
      </c>
      <c r="N13" s="3">
        <v>14.4</v>
      </c>
      <c r="O13" s="3">
        <v>0</v>
      </c>
      <c r="P13" s="3">
        <v>-4.67</v>
      </c>
      <c r="Q13" s="3">
        <v>-4.7</v>
      </c>
      <c r="R13" s="4"/>
    </row>
    <row r="14" spans="1:18" ht="19.5" x14ac:dyDescent="0.5">
      <c r="A14" s="2" t="s">
        <v>15</v>
      </c>
      <c r="B14" s="3" t="s">
        <v>60</v>
      </c>
      <c r="C14" s="3">
        <v>1.0269999999999999</v>
      </c>
      <c r="D14" s="3">
        <v>2.2000000000000002</v>
      </c>
      <c r="E14" s="3">
        <v>0.747</v>
      </c>
      <c r="F14" s="3">
        <v>182</v>
      </c>
      <c r="G14" s="3">
        <v>2117</v>
      </c>
      <c r="H14" s="3">
        <v>8.6890000000000001</v>
      </c>
      <c r="I14" s="3">
        <v>1.0269999999999999</v>
      </c>
      <c r="J14" s="3">
        <v>107</v>
      </c>
      <c r="K14" s="3">
        <v>20.318999999999999</v>
      </c>
      <c r="L14" s="3" t="str">
        <f t="shared" si="0"/>
        <v>سرانه فروشنده بالاتر</v>
      </c>
      <c r="M14" s="3">
        <v>2.2999999999999998</v>
      </c>
      <c r="N14" s="3">
        <v>27.2</v>
      </c>
      <c r="O14" s="3">
        <v>0</v>
      </c>
      <c r="P14" s="3">
        <v>-4.55</v>
      </c>
      <c r="Q14" s="3">
        <v>-4.96</v>
      </c>
      <c r="R14" s="4"/>
    </row>
    <row r="15" spans="1:18" ht="19.5" x14ac:dyDescent="0.5">
      <c r="A15" s="2" t="s">
        <v>15</v>
      </c>
      <c r="B15" s="3" t="s">
        <v>61</v>
      </c>
      <c r="C15" s="3">
        <v>0.61899999999999999</v>
      </c>
      <c r="D15" s="3">
        <v>1.6</v>
      </c>
      <c r="E15" s="3">
        <v>0.219</v>
      </c>
      <c r="F15" s="3">
        <v>65</v>
      </c>
      <c r="G15" s="3">
        <v>2546</v>
      </c>
      <c r="H15" s="3">
        <v>8.5779999999999994</v>
      </c>
      <c r="I15" s="3">
        <v>0.61899999999999999</v>
      </c>
      <c r="J15" s="3">
        <v>34</v>
      </c>
      <c r="K15" s="3">
        <v>46.351999999999997</v>
      </c>
      <c r="L15" s="3" t="str">
        <f t="shared" si="0"/>
        <v>سرانه فروشنده بالاتر</v>
      </c>
      <c r="M15" s="3">
        <v>5.4</v>
      </c>
      <c r="N15" s="3">
        <v>64.599999999999994</v>
      </c>
      <c r="O15" s="3">
        <v>0</v>
      </c>
      <c r="P15" s="3">
        <v>-5</v>
      </c>
      <c r="Q15" s="3">
        <v>-5</v>
      </c>
      <c r="R15" s="4"/>
    </row>
    <row r="16" spans="1:18" ht="19.5" x14ac:dyDescent="0.5">
      <c r="A16" s="2" t="s">
        <v>15</v>
      </c>
      <c r="B16" s="3" t="s">
        <v>62</v>
      </c>
      <c r="C16" s="3">
        <v>1.907</v>
      </c>
      <c r="D16" s="3">
        <v>1.6</v>
      </c>
      <c r="E16" s="3">
        <v>1.907</v>
      </c>
      <c r="F16" s="3">
        <v>25</v>
      </c>
      <c r="G16" s="3">
        <v>823</v>
      </c>
      <c r="H16" s="3">
        <v>62.777999999999999</v>
      </c>
      <c r="I16" s="3">
        <v>0.307</v>
      </c>
      <c r="J16" s="3">
        <v>11416</v>
      </c>
      <c r="K16" s="3">
        <v>2.1999999999999999E-2</v>
      </c>
      <c r="L16" s="3" t="str">
        <f t="shared" si="0"/>
        <v>سرانه خریدار بالاتر</v>
      </c>
      <c r="M16" s="3">
        <v>2853.5</v>
      </c>
      <c r="N16" s="3">
        <v>0</v>
      </c>
      <c r="O16" s="3">
        <v>83.8</v>
      </c>
      <c r="P16" s="3">
        <v>4.99</v>
      </c>
      <c r="Q16" s="3">
        <v>5</v>
      </c>
      <c r="R16" s="4"/>
    </row>
    <row r="17" spans="1:18" ht="19.5" x14ac:dyDescent="0.5">
      <c r="A17" s="2" t="s">
        <v>15</v>
      </c>
      <c r="B17" s="3" t="s">
        <v>63</v>
      </c>
      <c r="C17" s="3">
        <v>0.45900000000000002</v>
      </c>
      <c r="D17" s="3">
        <v>1.5</v>
      </c>
      <c r="E17" s="3">
        <v>0.40899999999999997</v>
      </c>
      <c r="F17" s="3">
        <v>124</v>
      </c>
      <c r="G17" s="3">
        <v>3243</v>
      </c>
      <c r="H17" s="3">
        <v>10.696999999999999</v>
      </c>
      <c r="I17" s="3">
        <v>0.45900000000000002</v>
      </c>
      <c r="J17" s="3">
        <v>50</v>
      </c>
      <c r="K17" s="3">
        <v>29.771000000000001</v>
      </c>
      <c r="L17" s="3" t="str">
        <f t="shared" si="0"/>
        <v>سرانه فروشنده بالاتر</v>
      </c>
      <c r="M17" s="3">
        <v>2.8</v>
      </c>
      <c r="N17" s="3">
        <v>10.9</v>
      </c>
      <c r="O17" s="3">
        <v>0</v>
      </c>
      <c r="P17" s="3">
        <v>-3.31</v>
      </c>
      <c r="Q17" s="3">
        <v>-4.9800000000000004</v>
      </c>
      <c r="R17" s="4"/>
    </row>
    <row r="18" spans="1:18" ht="19.5" x14ac:dyDescent="0.5">
      <c r="A18" s="2" t="s">
        <v>15</v>
      </c>
      <c r="B18" s="3" t="s">
        <v>64</v>
      </c>
      <c r="C18" s="3">
        <v>3.0230000000000001</v>
      </c>
      <c r="D18" s="3">
        <v>1.4</v>
      </c>
      <c r="E18" s="3">
        <v>0.123</v>
      </c>
      <c r="F18" s="3">
        <v>15</v>
      </c>
      <c r="G18" s="3">
        <v>469</v>
      </c>
      <c r="H18" s="3">
        <v>3.8460000000000001</v>
      </c>
      <c r="I18" s="3">
        <v>3.0230000000000001</v>
      </c>
      <c r="J18" s="3">
        <v>17</v>
      </c>
      <c r="K18" s="3">
        <v>83.399000000000001</v>
      </c>
      <c r="L18" s="3" t="str">
        <f t="shared" si="0"/>
        <v>سرانه فروشنده بالاتر</v>
      </c>
      <c r="M18" s="3">
        <v>21.7</v>
      </c>
      <c r="N18" s="3">
        <v>95.9</v>
      </c>
      <c r="O18" s="3">
        <v>0</v>
      </c>
      <c r="P18" s="3">
        <v>-4.9800000000000004</v>
      </c>
      <c r="Q18" s="3">
        <v>-5</v>
      </c>
      <c r="R18" s="4"/>
    </row>
    <row r="19" spans="1:18" ht="19.5" x14ac:dyDescent="0.5">
      <c r="A19" s="2" t="s">
        <v>15</v>
      </c>
      <c r="B19" s="3" t="s">
        <v>65</v>
      </c>
      <c r="C19" s="3">
        <v>1.2529999999999999</v>
      </c>
      <c r="D19" s="3">
        <v>1.1000000000000001</v>
      </c>
      <c r="E19" s="3">
        <v>0.253</v>
      </c>
      <c r="F19" s="3">
        <v>34</v>
      </c>
      <c r="G19" s="3">
        <v>861</v>
      </c>
      <c r="H19" s="3">
        <v>6.407</v>
      </c>
      <c r="I19" s="3">
        <v>1.2529999999999999</v>
      </c>
      <c r="J19" s="3">
        <v>40</v>
      </c>
      <c r="K19" s="3">
        <v>26.971</v>
      </c>
      <c r="L19" s="3" t="str">
        <f t="shared" si="0"/>
        <v>سرانه فروشنده بالاتر</v>
      </c>
      <c r="M19" s="3">
        <v>4.2</v>
      </c>
      <c r="N19" s="3">
        <v>79.8</v>
      </c>
      <c r="O19" s="3">
        <v>0</v>
      </c>
      <c r="P19" s="3">
        <v>-3.69</v>
      </c>
      <c r="Q19" s="3">
        <v>-4.92</v>
      </c>
      <c r="R19" s="4"/>
    </row>
    <row r="20" spans="1:18" ht="19.5" x14ac:dyDescent="0.5">
      <c r="A20" s="2" t="s">
        <v>15</v>
      </c>
      <c r="B20" s="3" t="s">
        <v>66</v>
      </c>
      <c r="C20" s="3">
        <v>1.1950000000000001</v>
      </c>
      <c r="D20" s="3">
        <v>1</v>
      </c>
      <c r="E20" s="3">
        <v>1.1950000000000001</v>
      </c>
      <c r="F20" s="3">
        <v>17</v>
      </c>
      <c r="G20" s="3">
        <v>813</v>
      </c>
      <c r="H20" s="3">
        <v>57.149000000000001</v>
      </c>
      <c r="I20" s="3">
        <v>1.1950000000000001</v>
      </c>
      <c r="J20" s="3">
        <v>29921</v>
      </c>
      <c r="K20" s="3">
        <v>3.2000000000000001E-2</v>
      </c>
      <c r="L20" s="3" t="str">
        <f t="shared" si="0"/>
        <v>سرانه خریدار بالاتر</v>
      </c>
      <c r="M20" s="3">
        <v>1785.9</v>
      </c>
      <c r="N20" s="3">
        <v>0</v>
      </c>
      <c r="O20" s="3">
        <v>0</v>
      </c>
      <c r="P20" s="3">
        <v>3.13</v>
      </c>
      <c r="Q20" s="3">
        <v>5</v>
      </c>
      <c r="R20" s="4"/>
    </row>
    <row r="21" spans="1:18" ht="19.5" x14ac:dyDescent="0.5">
      <c r="A21" s="2" t="s">
        <v>15</v>
      </c>
      <c r="B21" s="3" t="s">
        <v>67</v>
      </c>
      <c r="C21" s="3">
        <v>0.4</v>
      </c>
      <c r="D21" s="3">
        <v>0.9</v>
      </c>
      <c r="E21" s="3">
        <v>0.01</v>
      </c>
      <c r="F21" s="3">
        <v>11</v>
      </c>
      <c r="G21" s="3">
        <v>2427</v>
      </c>
      <c r="H21" s="3">
        <v>2.206</v>
      </c>
      <c r="I21" s="3">
        <v>0.4</v>
      </c>
      <c r="J21" s="3">
        <v>19</v>
      </c>
      <c r="K21" s="3">
        <v>51.094999999999999</v>
      </c>
      <c r="L21" s="3" t="str">
        <f t="shared" si="0"/>
        <v>سرانه فروشنده بالاتر</v>
      </c>
      <c r="M21" s="3">
        <v>23.2</v>
      </c>
      <c r="N21" s="3">
        <v>97.5</v>
      </c>
      <c r="O21" s="3">
        <v>0</v>
      </c>
      <c r="P21" s="3">
        <v>-0.49</v>
      </c>
      <c r="Q21" s="3">
        <v>-4.96</v>
      </c>
      <c r="R21" s="4"/>
    </row>
    <row r="22" spans="1:18" ht="19.5" x14ac:dyDescent="0.5">
      <c r="A22" s="2" t="s">
        <v>15</v>
      </c>
      <c r="B22" s="3" t="s">
        <v>68</v>
      </c>
      <c r="C22" s="3">
        <v>7.0000000000000001E-3</v>
      </c>
      <c r="D22" s="3">
        <v>0.1</v>
      </c>
      <c r="E22" s="3">
        <v>7.0000000000000001E-3</v>
      </c>
      <c r="F22" s="3">
        <v>15</v>
      </c>
      <c r="G22" s="3">
        <v>8276</v>
      </c>
      <c r="H22" s="3">
        <v>3.8620000000000001</v>
      </c>
      <c r="I22" s="3">
        <v>7.0000000000000001E-3</v>
      </c>
      <c r="J22" s="3">
        <v>3</v>
      </c>
      <c r="K22" s="3">
        <v>19.311</v>
      </c>
      <c r="L22" s="3" t="str">
        <f t="shared" si="0"/>
        <v>سرانه فروشنده بالاتر</v>
      </c>
      <c r="M22" s="3">
        <v>5</v>
      </c>
      <c r="N22" s="3">
        <v>0</v>
      </c>
      <c r="O22" s="3">
        <v>0</v>
      </c>
      <c r="P22" s="3">
        <v>-0.19</v>
      </c>
      <c r="Q22" s="3">
        <v>-4.99</v>
      </c>
      <c r="R22" s="4"/>
    </row>
  </sheetData>
  <conditionalFormatting sqref="L2:M22">
    <cfRule type="expression" dxfId="123" priority="1">
      <formula>($L2)="سرانه فروشنده بالاتر"</formula>
    </cfRule>
    <cfRule type="expression" dxfId="122" priority="2">
      <formula>($L2)="سرانه خریدار بالاتر"</formula>
    </cfRule>
  </conditionalFormatting>
  <conditionalFormatting sqref="P2:Q22">
    <cfRule type="cellIs" dxfId="121" priority="3" operator="lessThan">
      <formula>0</formula>
    </cfRule>
    <cfRule type="cellIs" dxfId="120" priority="4" operator="greaterThan">
      <formula>0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69</v>
      </c>
      <c r="C2" s="3">
        <v>74.313000000000002</v>
      </c>
      <c r="D2" s="3">
        <v>128.1</v>
      </c>
      <c r="E2" s="3">
        <v>3.4039999999999999</v>
      </c>
      <c r="F2" s="3">
        <v>775</v>
      </c>
      <c r="G2" s="3">
        <v>1724</v>
      </c>
      <c r="H2" s="3">
        <v>7.5720000000000001</v>
      </c>
      <c r="I2" s="3">
        <v>29.274999999999999</v>
      </c>
      <c r="J2" s="3">
        <v>1114</v>
      </c>
      <c r="K2" s="3">
        <v>45.305</v>
      </c>
      <c r="L2" s="3" t="str">
        <f>IF((H2&gt;K2),"سرانه خریدار بالاتر","سرانه فروشنده بالاتر")</f>
        <v>سرانه فروشنده بالاتر</v>
      </c>
      <c r="M2" s="3">
        <v>6</v>
      </c>
      <c r="N2" s="3">
        <v>95.4</v>
      </c>
      <c r="O2" s="3">
        <v>60.6</v>
      </c>
      <c r="P2" s="3">
        <v>0.06</v>
      </c>
      <c r="Q2" s="3">
        <v>0.12</v>
      </c>
      <c r="R2" s="4"/>
    </row>
    <row r="3" spans="1:18" ht="19.5" x14ac:dyDescent="0.5">
      <c r="A3" s="2" t="s">
        <v>15</v>
      </c>
      <c r="B3" s="3" t="s">
        <v>70</v>
      </c>
      <c r="C3" s="3">
        <v>77.343999999999994</v>
      </c>
      <c r="D3" s="3">
        <v>96.7</v>
      </c>
      <c r="E3" s="3">
        <v>1.0009999999999999</v>
      </c>
      <c r="F3" s="3">
        <v>103</v>
      </c>
      <c r="G3" s="3">
        <v>1249</v>
      </c>
      <c r="H3" s="3">
        <v>12.138</v>
      </c>
      <c r="I3" s="3">
        <v>65.454999999999998</v>
      </c>
      <c r="J3" s="3">
        <v>511</v>
      </c>
      <c r="K3" s="3">
        <v>159.98699999999999</v>
      </c>
      <c r="L3" s="3" t="str">
        <f t="shared" ref="L3:L14" si="0">IF((H3&gt;K3),"سرانه خریدار بالاتر","سرانه فروشنده بالاتر")</f>
        <v>سرانه فروشنده بالاتر</v>
      </c>
      <c r="M3" s="3">
        <v>13.2</v>
      </c>
      <c r="N3" s="3">
        <v>98.7</v>
      </c>
      <c r="O3" s="3">
        <v>15.3</v>
      </c>
      <c r="P3" s="3">
        <v>0.01</v>
      </c>
      <c r="Q3" s="3">
        <v>0</v>
      </c>
      <c r="R3" s="4"/>
    </row>
    <row r="4" spans="1:18" ht="19.5" x14ac:dyDescent="0.5">
      <c r="A4" s="2" t="s">
        <v>15</v>
      </c>
      <c r="B4" s="3" t="s">
        <v>71</v>
      </c>
      <c r="C4" s="3">
        <v>249.73400000000001</v>
      </c>
      <c r="D4" s="3">
        <v>67</v>
      </c>
      <c r="E4" s="3">
        <v>57.822000000000003</v>
      </c>
      <c r="F4" s="3">
        <v>869</v>
      </c>
      <c r="G4" s="3">
        <v>268</v>
      </c>
      <c r="H4" s="3">
        <v>17.832000000000001</v>
      </c>
      <c r="I4" s="3">
        <v>236.827</v>
      </c>
      <c r="J4" s="3">
        <v>1921</v>
      </c>
      <c r="K4" s="3">
        <v>33.04</v>
      </c>
      <c r="L4" s="3" t="str">
        <f t="shared" si="0"/>
        <v>سرانه فروشنده بالاتر</v>
      </c>
      <c r="M4" s="3">
        <v>1.9</v>
      </c>
      <c r="N4" s="3">
        <v>76.8</v>
      </c>
      <c r="O4" s="3">
        <v>5.0999999999999996</v>
      </c>
      <c r="P4" s="3">
        <v>0.49</v>
      </c>
      <c r="Q4" s="3">
        <v>1.01</v>
      </c>
      <c r="R4" s="4"/>
    </row>
    <row r="5" spans="1:18" ht="19.5" x14ac:dyDescent="0.5">
      <c r="A5" s="2" t="s">
        <v>15</v>
      </c>
      <c r="B5" s="3" t="s">
        <v>72</v>
      </c>
      <c r="C5" s="3">
        <v>212.39</v>
      </c>
      <c r="D5" s="3">
        <v>40.4</v>
      </c>
      <c r="E5" s="3">
        <v>31.13</v>
      </c>
      <c r="F5" s="3">
        <v>1156</v>
      </c>
      <c r="G5" s="3">
        <v>190</v>
      </c>
      <c r="H5" s="3">
        <v>5.117</v>
      </c>
      <c r="I5" s="3">
        <v>189.39</v>
      </c>
      <c r="J5" s="3">
        <v>947</v>
      </c>
      <c r="K5" s="3">
        <v>37.997999999999998</v>
      </c>
      <c r="L5" s="3" t="str">
        <f t="shared" si="0"/>
        <v>سرانه فروشنده بالاتر</v>
      </c>
      <c r="M5" s="3">
        <v>7.4</v>
      </c>
      <c r="N5" s="3">
        <v>85.3</v>
      </c>
      <c r="O5" s="3">
        <v>10.8</v>
      </c>
      <c r="P5" s="3">
        <v>-4.9000000000000004</v>
      </c>
      <c r="Q5" s="3">
        <v>-4.95</v>
      </c>
      <c r="R5" s="4"/>
    </row>
    <row r="6" spans="1:18" ht="19.5" x14ac:dyDescent="0.5">
      <c r="A6" s="2" t="s">
        <v>15</v>
      </c>
      <c r="B6" s="3" t="s">
        <v>73</v>
      </c>
      <c r="C6" s="3">
        <v>129.35400000000001</v>
      </c>
      <c r="D6" s="3">
        <v>27.5</v>
      </c>
      <c r="E6" s="3">
        <v>43.353999999999999</v>
      </c>
      <c r="F6" s="3">
        <v>895</v>
      </c>
      <c r="G6" s="3">
        <v>212</v>
      </c>
      <c r="H6" s="3">
        <v>10.269</v>
      </c>
      <c r="I6" s="3">
        <v>119.48099999999999</v>
      </c>
      <c r="J6" s="3">
        <v>679</v>
      </c>
      <c r="K6" s="3">
        <v>37.305</v>
      </c>
      <c r="L6" s="3" t="str">
        <f t="shared" si="0"/>
        <v>سرانه فروشنده بالاتر</v>
      </c>
      <c r="M6" s="3">
        <v>3.6</v>
      </c>
      <c r="N6" s="3">
        <v>66.400000000000006</v>
      </c>
      <c r="O6" s="3">
        <v>7.6</v>
      </c>
      <c r="P6" s="3">
        <v>-4.8899999999999997</v>
      </c>
      <c r="Q6" s="3">
        <v>-4.9800000000000004</v>
      </c>
      <c r="R6" s="4"/>
    </row>
    <row r="7" spans="1:18" ht="19.5" x14ac:dyDescent="0.5">
      <c r="A7" s="2" t="s">
        <v>15</v>
      </c>
      <c r="B7" s="3" t="s">
        <v>74</v>
      </c>
      <c r="C7" s="3">
        <v>11.009</v>
      </c>
      <c r="D7" s="3">
        <v>21.6</v>
      </c>
      <c r="E7" s="3">
        <v>1.0089999999999999</v>
      </c>
      <c r="F7" s="3">
        <v>87</v>
      </c>
      <c r="G7" s="3">
        <v>1964</v>
      </c>
      <c r="H7" s="3">
        <v>22.777999999999999</v>
      </c>
      <c r="I7" s="3">
        <v>10.808999999999999</v>
      </c>
      <c r="J7" s="3">
        <v>302</v>
      </c>
      <c r="K7" s="3">
        <v>70.293999999999997</v>
      </c>
      <c r="L7" s="3" t="str">
        <f t="shared" si="0"/>
        <v>سرانه فروشنده بالاتر</v>
      </c>
      <c r="M7" s="3">
        <v>3.1</v>
      </c>
      <c r="N7" s="3">
        <v>90.8</v>
      </c>
      <c r="O7" s="3">
        <v>1.8</v>
      </c>
      <c r="P7" s="3">
        <v>-4.8899999999999997</v>
      </c>
      <c r="Q7" s="3">
        <v>-4.99</v>
      </c>
      <c r="R7" s="4"/>
    </row>
    <row r="8" spans="1:18" ht="19.5" x14ac:dyDescent="0.5">
      <c r="A8" s="2" t="s">
        <v>15</v>
      </c>
      <c r="B8" s="3" t="s">
        <v>75</v>
      </c>
      <c r="C8" s="3">
        <v>37.389000000000003</v>
      </c>
      <c r="D8" s="3">
        <v>14.1</v>
      </c>
      <c r="E8" s="3">
        <v>14.497</v>
      </c>
      <c r="F8" s="3">
        <v>514</v>
      </c>
      <c r="G8" s="3">
        <v>377</v>
      </c>
      <c r="H8" s="3">
        <v>10.632999999999999</v>
      </c>
      <c r="I8" s="3">
        <v>37.389000000000003</v>
      </c>
      <c r="J8" s="3">
        <v>443</v>
      </c>
      <c r="K8" s="3">
        <v>31.818999999999999</v>
      </c>
      <c r="L8" s="3" t="str">
        <f t="shared" si="0"/>
        <v>سرانه فروشنده بالاتر</v>
      </c>
      <c r="M8" s="3">
        <v>3</v>
      </c>
      <c r="N8" s="3">
        <v>61.2</v>
      </c>
      <c r="O8" s="3">
        <v>0</v>
      </c>
      <c r="P8" s="3">
        <v>-4.67</v>
      </c>
      <c r="Q8" s="3">
        <v>-5</v>
      </c>
      <c r="R8" s="4"/>
    </row>
    <row r="9" spans="1:18" ht="19.5" x14ac:dyDescent="0.5">
      <c r="A9" s="2" t="s">
        <v>15</v>
      </c>
      <c r="B9" s="3" t="s">
        <v>76</v>
      </c>
      <c r="C9" s="3">
        <v>2.1800000000000002</v>
      </c>
      <c r="D9" s="3">
        <v>3.3</v>
      </c>
      <c r="E9" s="3">
        <v>0.33900000000000002</v>
      </c>
      <c r="F9" s="3">
        <v>54</v>
      </c>
      <c r="G9" s="3">
        <v>1509</v>
      </c>
      <c r="H9" s="3">
        <v>9.4730000000000008</v>
      </c>
      <c r="I9" s="3">
        <v>2.1800000000000002</v>
      </c>
      <c r="J9" s="3">
        <v>247</v>
      </c>
      <c r="K9" s="3">
        <v>13.318</v>
      </c>
      <c r="L9" s="3" t="str">
        <f t="shared" si="0"/>
        <v>سرانه فروشنده بالاتر</v>
      </c>
      <c r="M9" s="3">
        <v>1.4</v>
      </c>
      <c r="N9" s="3">
        <v>84.4</v>
      </c>
      <c r="O9" s="3">
        <v>0</v>
      </c>
      <c r="P9" s="3">
        <v>-0.52</v>
      </c>
      <c r="Q9" s="3">
        <v>-0.15</v>
      </c>
      <c r="R9" s="4"/>
    </row>
    <row r="10" spans="1:18" ht="19.5" x14ac:dyDescent="0.5">
      <c r="A10" s="2" t="s">
        <v>15</v>
      </c>
      <c r="B10" s="3" t="s">
        <v>77</v>
      </c>
      <c r="C10" s="3">
        <v>10.765000000000001</v>
      </c>
      <c r="D10" s="3">
        <v>2.5</v>
      </c>
      <c r="E10" s="3">
        <v>3.3730000000000002</v>
      </c>
      <c r="F10" s="3">
        <v>88</v>
      </c>
      <c r="G10" s="3">
        <v>229</v>
      </c>
      <c r="H10" s="3">
        <v>8.7769999999999992</v>
      </c>
      <c r="I10" s="3">
        <v>10.765000000000001</v>
      </c>
      <c r="J10" s="3">
        <v>118</v>
      </c>
      <c r="K10" s="3">
        <v>20.890999999999998</v>
      </c>
      <c r="L10" s="3" t="str">
        <f t="shared" si="0"/>
        <v>سرانه فروشنده بالاتر</v>
      </c>
      <c r="M10" s="3">
        <v>2.4</v>
      </c>
      <c r="N10" s="3">
        <v>68.599999999999994</v>
      </c>
      <c r="O10" s="3">
        <v>0</v>
      </c>
      <c r="P10" s="3">
        <v>-4.84</v>
      </c>
      <c r="Q10" s="3">
        <v>-4.97</v>
      </c>
      <c r="R10" s="4"/>
    </row>
    <row r="11" spans="1:18" ht="19.5" x14ac:dyDescent="0.5">
      <c r="A11" s="2" t="s">
        <v>15</v>
      </c>
      <c r="B11" s="3" t="s">
        <v>78</v>
      </c>
      <c r="C11" s="3">
        <v>2.2320000000000002</v>
      </c>
      <c r="D11" s="3">
        <v>2</v>
      </c>
      <c r="E11" s="3">
        <v>0.23200000000000001</v>
      </c>
      <c r="F11" s="3">
        <v>29</v>
      </c>
      <c r="G11" s="3">
        <v>926</v>
      </c>
      <c r="H11" s="3">
        <v>7.4080000000000004</v>
      </c>
      <c r="I11" s="3">
        <v>2.2320000000000002</v>
      </c>
      <c r="J11" s="3">
        <v>146</v>
      </c>
      <c r="K11" s="3">
        <v>14.156000000000001</v>
      </c>
      <c r="L11" s="3" t="str">
        <f t="shared" si="0"/>
        <v>سرانه فروشنده بالاتر</v>
      </c>
      <c r="M11" s="3">
        <v>1.9</v>
      </c>
      <c r="N11" s="3">
        <v>89.5</v>
      </c>
      <c r="O11" s="3">
        <v>0</v>
      </c>
      <c r="P11" s="3">
        <v>-1.46</v>
      </c>
      <c r="Q11" s="3">
        <v>-3</v>
      </c>
      <c r="R11" s="4"/>
    </row>
    <row r="12" spans="1:18" ht="19.5" x14ac:dyDescent="0.5">
      <c r="A12" s="2" t="s">
        <v>15</v>
      </c>
      <c r="B12" s="3" t="s">
        <v>79</v>
      </c>
      <c r="C12" s="3">
        <v>2.2519999999999998</v>
      </c>
      <c r="D12" s="3">
        <v>1.9</v>
      </c>
      <c r="E12" s="3">
        <v>0.29499999999999998</v>
      </c>
      <c r="F12" s="3">
        <v>26</v>
      </c>
      <c r="G12" s="3">
        <v>830</v>
      </c>
      <c r="H12" s="3">
        <v>9.4169999999999998</v>
      </c>
      <c r="I12" s="3">
        <v>2.1619999999999999</v>
      </c>
      <c r="J12" s="3">
        <v>107</v>
      </c>
      <c r="K12" s="3">
        <v>16.771000000000001</v>
      </c>
      <c r="L12" s="3" t="str">
        <f t="shared" si="0"/>
        <v>سرانه فروشنده بالاتر</v>
      </c>
      <c r="M12" s="3">
        <v>1.8</v>
      </c>
      <c r="N12" s="3">
        <v>86.9</v>
      </c>
      <c r="O12" s="3">
        <v>3.9</v>
      </c>
      <c r="P12" s="3">
        <v>-0.48</v>
      </c>
      <c r="Q12" s="3">
        <v>-0.96</v>
      </c>
      <c r="R12" s="4"/>
    </row>
    <row r="13" spans="1:18" ht="19.5" x14ac:dyDescent="0.5">
      <c r="A13" s="2" t="s">
        <v>15</v>
      </c>
      <c r="B13" s="3" t="s">
        <v>80</v>
      </c>
      <c r="C13" s="3">
        <v>1.597</v>
      </c>
      <c r="D13" s="3">
        <v>0.4</v>
      </c>
      <c r="E13" s="3">
        <v>1.5609999999999999</v>
      </c>
      <c r="F13" s="3">
        <v>69</v>
      </c>
      <c r="G13" s="3">
        <v>277</v>
      </c>
      <c r="H13" s="3">
        <v>6.2670000000000003</v>
      </c>
      <c r="I13" s="3">
        <v>1.597</v>
      </c>
      <c r="J13" s="3">
        <v>95</v>
      </c>
      <c r="K13" s="3">
        <v>4.657</v>
      </c>
      <c r="L13" s="3" t="str">
        <f t="shared" si="0"/>
        <v>سرانه خریدار بالاتر</v>
      </c>
      <c r="M13" s="3">
        <v>1.3</v>
      </c>
      <c r="N13" s="3">
        <v>2.2000000000000002</v>
      </c>
      <c r="O13" s="3">
        <v>0</v>
      </c>
      <c r="P13" s="3">
        <v>-0.43</v>
      </c>
      <c r="Q13" s="3">
        <v>-3.44</v>
      </c>
      <c r="R13" s="4"/>
    </row>
    <row r="14" spans="1:18" ht="19.5" x14ac:dyDescent="0.5">
      <c r="A14" s="2" t="s">
        <v>15</v>
      </c>
      <c r="B14" s="3" t="s">
        <v>81</v>
      </c>
      <c r="C14" s="3">
        <v>6.9000000000000006E-2</v>
      </c>
      <c r="D14" s="3">
        <v>0.1</v>
      </c>
      <c r="E14" s="3">
        <v>6.9000000000000006E-2</v>
      </c>
      <c r="F14" s="3">
        <v>7</v>
      </c>
      <c r="G14" s="3">
        <v>1631</v>
      </c>
      <c r="H14" s="3">
        <v>16.077000000000002</v>
      </c>
      <c r="I14" s="3">
        <v>6.9000000000000006E-2</v>
      </c>
      <c r="J14" s="3">
        <v>2</v>
      </c>
      <c r="K14" s="3">
        <v>56.27</v>
      </c>
      <c r="L14" s="3" t="str">
        <f t="shared" si="0"/>
        <v>سرانه فروشنده بالاتر</v>
      </c>
      <c r="M14" s="3">
        <v>3.5</v>
      </c>
      <c r="N14" s="3">
        <v>0</v>
      </c>
      <c r="O14" s="3">
        <v>0</v>
      </c>
      <c r="P14" s="3">
        <v>-0.02</v>
      </c>
      <c r="Q14" s="3">
        <v>-2</v>
      </c>
      <c r="R14" s="4"/>
    </row>
  </sheetData>
  <conditionalFormatting sqref="L2:M14">
    <cfRule type="expression" dxfId="119" priority="1">
      <formula>($L2)="سرانه فروشنده بالاتر"</formula>
    </cfRule>
    <cfRule type="expression" dxfId="118" priority="2">
      <formula>($L2)="سرانه خریدار بالاتر"</formula>
    </cfRule>
  </conditionalFormatting>
  <conditionalFormatting sqref="P2:Q14">
    <cfRule type="cellIs" dxfId="117" priority="3" operator="lessThan">
      <formula>0</formula>
    </cfRule>
    <cfRule type="cellIs" dxfId="116" priority="4" operator="greaterThan">
      <formula>0</formula>
    </cfRule>
  </conditionalFormatting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82</v>
      </c>
      <c r="C2" s="3">
        <v>28.757000000000001</v>
      </c>
      <c r="D2" s="3">
        <v>25.4</v>
      </c>
      <c r="E2" s="3">
        <v>7.2549999999999999</v>
      </c>
      <c r="F2" s="3">
        <v>596</v>
      </c>
      <c r="G2" s="3">
        <v>885</v>
      </c>
      <c r="H2" s="3">
        <v>10.773</v>
      </c>
      <c r="I2" s="3">
        <v>26.632000000000001</v>
      </c>
      <c r="J2" s="3">
        <v>875</v>
      </c>
      <c r="K2" s="3">
        <v>26.936</v>
      </c>
      <c r="L2" s="3" t="str">
        <f>IF((H2&gt;K2),"سرانه خریدار بالاتر","سرانه فروشنده بالاتر")</f>
        <v>سرانه فروشنده بالاتر</v>
      </c>
      <c r="M2" s="3">
        <v>2.5</v>
      </c>
      <c r="N2" s="3">
        <v>74.7</v>
      </c>
      <c r="O2" s="3">
        <v>7.3</v>
      </c>
      <c r="P2" s="3">
        <v>-3.17</v>
      </c>
      <c r="Q2" s="3">
        <v>-4.92</v>
      </c>
      <c r="R2" s="4"/>
    </row>
    <row r="3" spans="1:18" ht="19.5" x14ac:dyDescent="0.5">
      <c r="A3" s="2" t="s">
        <v>15</v>
      </c>
      <c r="B3" s="3" t="s">
        <v>83</v>
      </c>
      <c r="C3" s="3">
        <v>23.591999999999999</v>
      </c>
      <c r="D3" s="3">
        <v>19.3</v>
      </c>
      <c r="E3" s="3">
        <v>14.223000000000001</v>
      </c>
      <c r="F3" s="3">
        <v>1016</v>
      </c>
      <c r="G3" s="3">
        <v>820</v>
      </c>
      <c r="H3" s="3">
        <v>11.478999999999999</v>
      </c>
      <c r="I3" s="3">
        <v>22.77</v>
      </c>
      <c r="J3" s="3">
        <v>708</v>
      </c>
      <c r="K3" s="3">
        <v>26.372</v>
      </c>
      <c r="L3" s="3" t="str">
        <f t="shared" ref="L3:L38" si="0">IF((H3&gt;K3),"سرانه خریدار بالاتر","سرانه فروشنده بالاتر")</f>
        <v>سرانه فروشنده بالاتر</v>
      </c>
      <c r="M3" s="3">
        <v>2.2999999999999998</v>
      </c>
      <c r="N3" s="3">
        <v>39.700000000000003</v>
      </c>
      <c r="O3" s="3">
        <v>3.4</v>
      </c>
      <c r="P3" s="3">
        <v>-4.76</v>
      </c>
      <c r="Q3" s="3">
        <v>-4.99</v>
      </c>
      <c r="R3" s="4"/>
    </row>
    <row r="4" spans="1:18" ht="19.5" x14ac:dyDescent="0.5">
      <c r="A4" s="2" t="s">
        <v>15</v>
      </c>
      <c r="B4" s="3" t="s">
        <v>84</v>
      </c>
      <c r="C4" s="3">
        <v>20.332000000000001</v>
      </c>
      <c r="D4" s="3">
        <v>16.5</v>
      </c>
      <c r="E4" s="3">
        <v>13.016</v>
      </c>
      <c r="F4" s="3">
        <v>1306</v>
      </c>
      <c r="G4" s="3">
        <v>810</v>
      </c>
      <c r="H4" s="3">
        <v>8.0730000000000004</v>
      </c>
      <c r="I4" s="3">
        <v>20.332000000000001</v>
      </c>
      <c r="J4" s="3">
        <v>1427</v>
      </c>
      <c r="K4" s="3">
        <v>11.541</v>
      </c>
      <c r="L4" s="3" t="str">
        <f t="shared" si="0"/>
        <v>سرانه فروشنده بالاتر</v>
      </c>
      <c r="M4" s="3">
        <v>1.4</v>
      </c>
      <c r="N4" s="3">
        <v>35.9</v>
      </c>
      <c r="O4" s="3">
        <v>0</v>
      </c>
      <c r="P4" s="3">
        <v>-4.58</v>
      </c>
      <c r="Q4" s="3">
        <v>-4.99</v>
      </c>
      <c r="R4" s="4"/>
    </row>
    <row r="5" spans="1:18" ht="19.5" x14ac:dyDescent="0.5">
      <c r="A5" s="2" t="s">
        <v>15</v>
      </c>
      <c r="B5" s="3" t="s">
        <v>85</v>
      </c>
      <c r="C5" s="3">
        <v>3.5430000000000001</v>
      </c>
      <c r="D5" s="3">
        <v>15.7</v>
      </c>
      <c r="E5" s="3">
        <v>0.35199999999999998</v>
      </c>
      <c r="F5" s="3">
        <v>258</v>
      </c>
      <c r="G5" s="3">
        <v>4438</v>
      </c>
      <c r="H5" s="3">
        <v>6.0549999999999997</v>
      </c>
      <c r="I5" s="3">
        <v>3.3180000000000001</v>
      </c>
      <c r="J5" s="3">
        <v>2882</v>
      </c>
      <c r="K5" s="3">
        <v>5.109</v>
      </c>
      <c r="L5" s="3" t="str">
        <f t="shared" si="0"/>
        <v>سرانه خریدار بالاتر</v>
      </c>
      <c r="M5" s="3">
        <v>1.2</v>
      </c>
      <c r="N5" s="3">
        <v>90</v>
      </c>
      <c r="O5" s="3">
        <v>6.3</v>
      </c>
      <c r="P5" s="3">
        <v>-4.29</v>
      </c>
      <c r="Q5" s="3">
        <v>-4.9800000000000004</v>
      </c>
      <c r="R5" s="4"/>
    </row>
    <row r="6" spans="1:18" ht="19.5" x14ac:dyDescent="0.5">
      <c r="A6" s="2" t="s">
        <v>15</v>
      </c>
      <c r="B6" s="3" t="s">
        <v>86</v>
      </c>
      <c r="C6" s="3">
        <v>2.7189999999999999</v>
      </c>
      <c r="D6" s="3">
        <v>15.5</v>
      </c>
      <c r="E6" s="3">
        <v>1.514</v>
      </c>
      <c r="F6" s="3">
        <v>831</v>
      </c>
      <c r="G6" s="3">
        <v>5700</v>
      </c>
      <c r="H6" s="3">
        <v>10.385</v>
      </c>
      <c r="I6" s="3">
        <v>2.5619999999999998</v>
      </c>
      <c r="J6" s="3">
        <v>343</v>
      </c>
      <c r="K6" s="3">
        <v>42.576000000000001</v>
      </c>
      <c r="L6" s="3" t="str">
        <f t="shared" si="0"/>
        <v>سرانه فروشنده بالاتر</v>
      </c>
      <c r="M6" s="3">
        <v>4.0999999999999996</v>
      </c>
      <c r="N6" s="3">
        <v>44.3</v>
      </c>
      <c r="O6" s="3">
        <v>5.7</v>
      </c>
      <c r="P6" s="3">
        <v>-4.54</v>
      </c>
      <c r="Q6" s="3">
        <v>-4.99</v>
      </c>
      <c r="R6" s="4"/>
    </row>
    <row r="7" spans="1:18" ht="19.5" x14ac:dyDescent="0.5">
      <c r="A7" s="2" t="s">
        <v>15</v>
      </c>
      <c r="B7" s="3" t="s">
        <v>87</v>
      </c>
      <c r="C7" s="3">
        <v>1.736</v>
      </c>
      <c r="D7" s="3">
        <v>13.3</v>
      </c>
      <c r="E7" s="3">
        <v>0.85799999999999998</v>
      </c>
      <c r="F7" s="3">
        <v>1213</v>
      </c>
      <c r="G7" s="3">
        <v>7666</v>
      </c>
      <c r="H7" s="3">
        <v>5.4219999999999997</v>
      </c>
      <c r="I7" s="3">
        <v>1.171</v>
      </c>
      <c r="J7" s="3">
        <v>823</v>
      </c>
      <c r="K7" s="3">
        <v>10.907999999999999</v>
      </c>
      <c r="L7" s="3" t="str">
        <f t="shared" si="0"/>
        <v>سرانه فروشنده بالاتر</v>
      </c>
      <c r="M7" s="3">
        <v>2</v>
      </c>
      <c r="N7" s="3">
        <v>50.5</v>
      </c>
      <c r="O7" s="3">
        <v>32.5</v>
      </c>
      <c r="P7" s="3">
        <v>-4.75</v>
      </c>
      <c r="Q7" s="3">
        <v>-5</v>
      </c>
      <c r="R7" s="4"/>
    </row>
    <row r="8" spans="1:18" ht="19.5" x14ac:dyDescent="0.5">
      <c r="A8" s="2" t="s">
        <v>15</v>
      </c>
      <c r="B8" s="3" t="s">
        <v>88</v>
      </c>
      <c r="C8" s="3">
        <v>6.24</v>
      </c>
      <c r="D8" s="3">
        <v>12.1</v>
      </c>
      <c r="E8" s="3">
        <v>1.625</v>
      </c>
      <c r="F8" s="3">
        <v>320</v>
      </c>
      <c r="G8" s="3">
        <v>1932</v>
      </c>
      <c r="H8" s="3">
        <v>9.8109999999999999</v>
      </c>
      <c r="I8" s="3">
        <v>6.165</v>
      </c>
      <c r="J8" s="3">
        <v>467</v>
      </c>
      <c r="K8" s="3">
        <v>25.504999999999999</v>
      </c>
      <c r="L8" s="3" t="str">
        <f t="shared" si="0"/>
        <v>سرانه فروشنده بالاتر</v>
      </c>
      <c r="M8" s="3">
        <v>2.6</v>
      </c>
      <c r="N8" s="3">
        <v>73.900000000000006</v>
      </c>
      <c r="O8" s="3">
        <v>1.1000000000000001</v>
      </c>
      <c r="P8" s="3">
        <v>-4.87</v>
      </c>
      <c r="Q8" s="3">
        <v>-4.97</v>
      </c>
      <c r="R8" s="4"/>
    </row>
    <row r="9" spans="1:18" ht="19.5" x14ac:dyDescent="0.5">
      <c r="A9" s="2" t="s">
        <v>15</v>
      </c>
      <c r="B9" s="3" t="s">
        <v>89</v>
      </c>
      <c r="C9" s="3">
        <v>11.544</v>
      </c>
      <c r="D9" s="3">
        <v>11.6</v>
      </c>
      <c r="E9" s="3">
        <v>3.089</v>
      </c>
      <c r="F9" s="3">
        <v>233</v>
      </c>
      <c r="G9" s="3">
        <v>1002</v>
      </c>
      <c r="H9" s="3">
        <v>13.284000000000001</v>
      </c>
      <c r="I9" s="3">
        <v>6.883</v>
      </c>
      <c r="J9" s="3">
        <v>381</v>
      </c>
      <c r="K9" s="3">
        <v>18.102</v>
      </c>
      <c r="L9" s="3" t="str">
        <f t="shared" si="0"/>
        <v>سرانه فروشنده بالاتر</v>
      </c>
      <c r="M9" s="3">
        <v>1.4</v>
      </c>
      <c r="N9" s="3">
        <v>73.2</v>
      </c>
      <c r="O9" s="3">
        <v>40.299999999999997</v>
      </c>
      <c r="P9" s="3">
        <v>-4.84</v>
      </c>
      <c r="Q9" s="3">
        <v>-4.9400000000000004</v>
      </c>
      <c r="R9" s="4"/>
    </row>
    <row r="10" spans="1:18" ht="19.5" x14ac:dyDescent="0.5">
      <c r="A10" s="2" t="s">
        <v>15</v>
      </c>
      <c r="B10" s="3" t="s">
        <v>90</v>
      </c>
      <c r="C10" s="3">
        <v>1.577</v>
      </c>
      <c r="D10" s="3">
        <v>10.8</v>
      </c>
      <c r="E10" s="3">
        <v>1.5329999999999999</v>
      </c>
      <c r="F10" s="3">
        <v>343</v>
      </c>
      <c r="G10" s="3">
        <v>6869</v>
      </c>
      <c r="H10" s="3">
        <v>30.7</v>
      </c>
      <c r="I10" s="3">
        <v>1.0580000000000001</v>
      </c>
      <c r="J10" s="3">
        <v>320</v>
      </c>
      <c r="K10" s="3">
        <v>22.710999999999999</v>
      </c>
      <c r="L10" s="3" t="str">
        <f t="shared" si="0"/>
        <v>سرانه خریدار بالاتر</v>
      </c>
      <c r="M10" s="3">
        <v>1.4</v>
      </c>
      <c r="N10" s="3">
        <v>2.7</v>
      </c>
      <c r="O10" s="3">
        <v>32.799999999999997</v>
      </c>
      <c r="P10" s="3">
        <v>4.8899999999999997</v>
      </c>
      <c r="Q10" s="3">
        <v>5</v>
      </c>
      <c r="R10" s="4"/>
    </row>
    <row r="11" spans="1:18" ht="19.5" x14ac:dyDescent="0.5">
      <c r="A11" s="2" t="s">
        <v>15</v>
      </c>
      <c r="B11" s="3" t="s">
        <v>91</v>
      </c>
      <c r="C11" s="3">
        <v>0.46100000000000002</v>
      </c>
      <c r="D11" s="3">
        <v>9</v>
      </c>
      <c r="E11" s="3">
        <v>0.251</v>
      </c>
      <c r="F11" s="3">
        <v>405</v>
      </c>
      <c r="G11" s="3">
        <v>19627</v>
      </c>
      <c r="H11" s="3">
        <v>12.164</v>
      </c>
      <c r="I11" s="3">
        <v>0.42299999999999999</v>
      </c>
      <c r="J11" s="3">
        <v>236</v>
      </c>
      <c r="K11" s="3">
        <v>35.179000000000002</v>
      </c>
      <c r="L11" s="3" t="str">
        <f t="shared" si="0"/>
        <v>سرانه فروشنده بالاتر</v>
      </c>
      <c r="M11" s="3">
        <v>2.9</v>
      </c>
      <c r="N11" s="3">
        <v>45.5</v>
      </c>
      <c r="O11" s="3">
        <v>8.1999999999999993</v>
      </c>
      <c r="P11" s="3">
        <v>-3.68</v>
      </c>
      <c r="Q11" s="3">
        <v>-4.9400000000000004</v>
      </c>
      <c r="R11" s="4"/>
    </row>
    <row r="12" spans="1:18" ht="19.5" x14ac:dyDescent="0.5">
      <c r="A12" s="2" t="s">
        <v>15</v>
      </c>
      <c r="B12" s="3" t="s">
        <v>92</v>
      </c>
      <c r="C12" s="3">
        <v>3.012</v>
      </c>
      <c r="D12" s="3">
        <v>7.3</v>
      </c>
      <c r="E12" s="3">
        <v>0.46600000000000003</v>
      </c>
      <c r="F12" s="3">
        <v>127</v>
      </c>
      <c r="G12" s="3">
        <v>2419</v>
      </c>
      <c r="H12" s="3">
        <v>8.8759999999999994</v>
      </c>
      <c r="I12" s="3">
        <v>2.972</v>
      </c>
      <c r="J12" s="3">
        <v>144</v>
      </c>
      <c r="K12" s="3">
        <v>49.924999999999997</v>
      </c>
      <c r="L12" s="3" t="str">
        <f t="shared" si="0"/>
        <v>سرانه فروشنده بالاتر</v>
      </c>
      <c r="M12" s="3">
        <v>5.6</v>
      </c>
      <c r="N12" s="3">
        <v>84.5</v>
      </c>
      <c r="O12" s="3">
        <v>1.3</v>
      </c>
      <c r="P12" s="3">
        <v>-4.46</v>
      </c>
      <c r="Q12" s="3">
        <v>-4.9800000000000004</v>
      </c>
      <c r="R12" s="4"/>
    </row>
    <row r="13" spans="1:18" ht="19.5" x14ac:dyDescent="0.5">
      <c r="A13" s="2" t="s">
        <v>15</v>
      </c>
      <c r="B13" s="3" t="s">
        <v>93</v>
      </c>
      <c r="C13" s="3">
        <v>0.214</v>
      </c>
      <c r="D13" s="3">
        <v>6.2</v>
      </c>
      <c r="E13" s="3">
        <v>0.14099999999999999</v>
      </c>
      <c r="F13" s="3">
        <v>355</v>
      </c>
      <c r="G13" s="3">
        <v>29215</v>
      </c>
      <c r="H13" s="3">
        <v>11.603999999999999</v>
      </c>
      <c r="I13" s="3">
        <v>0.184</v>
      </c>
      <c r="J13" s="3">
        <v>101</v>
      </c>
      <c r="K13" s="3">
        <v>53.222999999999999</v>
      </c>
      <c r="L13" s="3" t="str">
        <f t="shared" si="0"/>
        <v>سرانه فروشنده بالاتر</v>
      </c>
      <c r="M13" s="3">
        <v>4.5999999999999996</v>
      </c>
      <c r="N13" s="3">
        <v>34</v>
      </c>
      <c r="O13" s="3">
        <v>13.9</v>
      </c>
      <c r="P13" s="3">
        <v>-2.96</v>
      </c>
      <c r="Q13" s="3">
        <v>-5</v>
      </c>
      <c r="R13" s="4"/>
    </row>
    <row r="14" spans="1:18" ht="19.5" x14ac:dyDescent="0.5">
      <c r="A14" s="2" t="s">
        <v>15</v>
      </c>
      <c r="B14" s="3" t="s">
        <v>94</v>
      </c>
      <c r="C14" s="3">
        <v>0.60299999999999998</v>
      </c>
      <c r="D14" s="3">
        <v>5.6</v>
      </c>
      <c r="E14" s="3">
        <v>0.26800000000000002</v>
      </c>
      <c r="F14" s="3">
        <v>145</v>
      </c>
      <c r="G14" s="3">
        <v>9310</v>
      </c>
      <c r="H14" s="3">
        <v>17.207000000000001</v>
      </c>
      <c r="I14" s="3">
        <v>0.41499999999999998</v>
      </c>
      <c r="J14" s="3">
        <v>144</v>
      </c>
      <c r="K14" s="3">
        <v>26.831</v>
      </c>
      <c r="L14" s="3" t="str">
        <f t="shared" si="0"/>
        <v>سرانه فروشنده بالاتر</v>
      </c>
      <c r="M14" s="3">
        <v>1.6</v>
      </c>
      <c r="N14" s="3">
        <v>55.6</v>
      </c>
      <c r="O14" s="3">
        <v>31.2</v>
      </c>
      <c r="P14" s="3">
        <v>-1.5</v>
      </c>
      <c r="Q14" s="3">
        <v>-2.2400000000000002</v>
      </c>
      <c r="R14" s="4"/>
    </row>
    <row r="15" spans="1:18" ht="19.5" x14ac:dyDescent="0.5">
      <c r="A15" s="2" t="s">
        <v>15</v>
      </c>
      <c r="B15" s="3" t="s">
        <v>95</v>
      </c>
      <c r="C15" s="3">
        <v>0.59699999999999998</v>
      </c>
      <c r="D15" s="3">
        <v>3.9</v>
      </c>
      <c r="E15" s="3">
        <v>0.16400000000000001</v>
      </c>
      <c r="F15" s="3">
        <v>179</v>
      </c>
      <c r="G15" s="3">
        <v>6589</v>
      </c>
      <c r="H15" s="3">
        <v>6.0369999999999999</v>
      </c>
      <c r="I15" s="3">
        <v>0.438</v>
      </c>
      <c r="J15" s="3">
        <v>135</v>
      </c>
      <c r="K15" s="3">
        <v>21.378</v>
      </c>
      <c r="L15" s="3" t="str">
        <f t="shared" si="0"/>
        <v>سرانه فروشنده بالاتر</v>
      </c>
      <c r="M15" s="3">
        <v>3.5</v>
      </c>
      <c r="N15" s="3">
        <v>72.400000000000006</v>
      </c>
      <c r="O15" s="3">
        <v>26.6</v>
      </c>
      <c r="P15" s="3">
        <v>-3.49</v>
      </c>
      <c r="Q15" s="3">
        <v>-4.99</v>
      </c>
      <c r="R15" s="4"/>
    </row>
    <row r="16" spans="1:18" ht="19.5" x14ac:dyDescent="0.5">
      <c r="A16" s="2" t="s">
        <v>15</v>
      </c>
      <c r="B16" s="3" t="s">
        <v>96</v>
      </c>
      <c r="C16" s="3">
        <v>1.139</v>
      </c>
      <c r="D16" s="3">
        <v>3.8</v>
      </c>
      <c r="E16" s="3">
        <v>0.42699999999999999</v>
      </c>
      <c r="F16" s="3">
        <v>107</v>
      </c>
      <c r="G16" s="3">
        <v>3398</v>
      </c>
      <c r="H16" s="3">
        <v>13.56</v>
      </c>
      <c r="I16" s="3">
        <v>1.1040000000000001</v>
      </c>
      <c r="J16" s="3">
        <v>78</v>
      </c>
      <c r="K16" s="3">
        <v>48.094999999999999</v>
      </c>
      <c r="L16" s="3" t="str">
        <f t="shared" si="0"/>
        <v>سرانه فروشنده بالاتر</v>
      </c>
      <c r="M16" s="3">
        <v>3.5</v>
      </c>
      <c r="N16" s="3">
        <v>62.4</v>
      </c>
      <c r="O16" s="3">
        <v>3</v>
      </c>
      <c r="P16" s="3">
        <v>-1.82</v>
      </c>
      <c r="Q16" s="3">
        <v>-4.9400000000000004</v>
      </c>
      <c r="R16" s="4"/>
    </row>
    <row r="17" spans="1:18" ht="19.5" x14ac:dyDescent="0.5">
      <c r="A17" s="2" t="s">
        <v>15</v>
      </c>
      <c r="B17" s="3" t="s">
        <v>97</v>
      </c>
      <c r="C17" s="3">
        <v>2.13</v>
      </c>
      <c r="D17" s="3">
        <v>3.7</v>
      </c>
      <c r="E17" s="3">
        <v>0.29399999999999998</v>
      </c>
      <c r="F17" s="3">
        <v>53</v>
      </c>
      <c r="G17" s="3">
        <v>1784</v>
      </c>
      <c r="H17" s="3">
        <v>9.8960000000000008</v>
      </c>
      <c r="I17" s="3">
        <v>1.1359999999999999</v>
      </c>
      <c r="J17" s="3">
        <v>175</v>
      </c>
      <c r="K17" s="3">
        <v>11.581</v>
      </c>
      <c r="L17" s="3" t="str">
        <f t="shared" si="0"/>
        <v>سرانه فروشنده بالاتر</v>
      </c>
      <c r="M17" s="3">
        <v>1.2</v>
      </c>
      <c r="N17" s="3">
        <v>86.1</v>
      </c>
      <c r="O17" s="3">
        <v>46.6</v>
      </c>
      <c r="P17" s="3">
        <v>-1.1100000000000001</v>
      </c>
      <c r="Q17" s="3">
        <v>-4.05</v>
      </c>
      <c r="R17" s="4"/>
    </row>
    <row r="18" spans="1:18" ht="19.5" x14ac:dyDescent="0.5">
      <c r="A18" s="2" t="s">
        <v>15</v>
      </c>
      <c r="B18" s="3" t="s">
        <v>98</v>
      </c>
      <c r="C18" s="3">
        <v>0.55000000000000004</v>
      </c>
      <c r="D18" s="3">
        <v>3.6</v>
      </c>
      <c r="E18" s="3">
        <v>0.39800000000000002</v>
      </c>
      <c r="F18" s="3">
        <v>140</v>
      </c>
      <c r="G18" s="3">
        <v>6494</v>
      </c>
      <c r="H18" s="3">
        <v>18.462</v>
      </c>
      <c r="I18" s="3">
        <v>0.499</v>
      </c>
      <c r="J18" s="3">
        <v>234</v>
      </c>
      <c r="K18" s="3">
        <v>13.848000000000001</v>
      </c>
      <c r="L18" s="3" t="str">
        <f t="shared" si="0"/>
        <v>سرانه خریدار بالاتر</v>
      </c>
      <c r="M18" s="3">
        <v>1.3</v>
      </c>
      <c r="N18" s="3">
        <v>27.6</v>
      </c>
      <c r="O18" s="3">
        <v>9.1999999999999993</v>
      </c>
      <c r="P18" s="3">
        <v>-3.09</v>
      </c>
      <c r="Q18" s="3">
        <v>-3</v>
      </c>
      <c r="R18" s="4"/>
    </row>
    <row r="19" spans="1:18" ht="19.5" x14ac:dyDescent="0.5">
      <c r="A19" s="2" t="s">
        <v>15</v>
      </c>
      <c r="B19" s="3" t="s">
        <v>99</v>
      </c>
      <c r="C19" s="3">
        <v>0.2</v>
      </c>
      <c r="D19" s="3">
        <v>2.9</v>
      </c>
      <c r="E19" s="3">
        <v>0.10100000000000001</v>
      </c>
      <c r="F19" s="3">
        <v>57</v>
      </c>
      <c r="G19" s="3">
        <v>14538</v>
      </c>
      <c r="H19" s="3">
        <v>25.76</v>
      </c>
      <c r="I19" s="3">
        <v>0.193</v>
      </c>
      <c r="J19" s="3">
        <v>110</v>
      </c>
      <c r="K19" s="3">
        <v>25.507999999999999</v>
      </c>
      <c r="L19" s="3" t="str">
        <f t="shared" si="0"/>
        <v>سرانه خریدار بالاتر</v>
      </c>
      <c r="M19" s="3">
        <v>1</v>
      </c>
      <c r="N19" s="3">
        <v>49.5</v>
      </c>
      <c r="O19" s="3">
        <v>3.4</v>
      </c>
      <c r="P19" s="3">
        <v>-0.47</v>
      </c>
      <c r="Q19" s="3">
        <v>-0.73</v>
      </c>
      <c r="R19" s="4"/>
    </row>
    <row r="20" spans="1:18" ht="19.5" x14ac:dyDescent="0.5">
      <c r="A20" s="2" t="s">
        <v>15</v>
      </c>
      <c r="B20" s="3" t="s">
        <v>100</v>
      </c>
      <c r="C20" s="3">
        <v>0.40400000000000003</v>
      </c>
      <c r="D20" s="3">
        <v>2.6</v>
      </c>
      <c r="E20" s="3">
        <v>0.17299999999999999</v>
      </c>
      <c r="F20" s="3">
        <v>101</v>
      </c>
      <c r="G20" s="3">
        <v>6555</v>
      </c>
      <c r="H20" s="3">
        <v>11.228</v>
      </c>
      <c r="I20" s="3">
        <v>0.21199999999999999</v>
      </c>
      <c r="J20" s="3">
        <v>49</v>
      </c>
      <c r="K20" s="3">
        <v>28.36</v>
      </c>
      <c r="L20" s="3" t="str">
        <f t="shared" si="0"/>
        <v>سرانه فروشنده بالاتر</v>
      </c>
      <c r="M20" s="3">
        <v>2.5</v>
      </c>
      <c r="N20" s="3">
        <v>57.2</v>
      </c>
      <c r="O20" s="3">
        <v>47.5</v>
      </c>
      <c r="P20" s="3">
        <v>-2.74</v>
      </c>
      <c r="Q20" s="3">
        <v>-5</v>
      </c>
      <c r="R20" s="4"/>
    </row>
    <row r="21" spans="1:18" ht="19.5" x14ac:dyDescent="0.5">
      <c r="A21" s="2" t="s">
        <v>15</v>
      </c>
      <c r="B21" s="3" t="s">
        <v>101</v>
      </c>
      <c r="C21" s="3">
        <v>4.2539999999999996</v>
      </c>
      <c r="D21" s="3">
        <v>2.5</v>
      </c>
      <c r="E21" s="3">
        <v>3.6840000000000002</v>
      </c>
      <c r="F21" s="3">
        <v>254</v>
      </c>
      <c r="G21" s="3">
        <v>614</v>
      </c>
      <c r="H21" s="3">
        <v>8.9049999999999994</v>
      </c>
      <c r="I21" s="3">
        <v>4.2539999999999996</v>
      </c>
      <c r="J21" s="3">
        <v>193</v>
      </c>
      <c r="K21" s="3">
        <v>13.532999999999999</v>
      </c>
      <c r="L21" s="3" t="str">
        <f t="shared" si="0"/>
        <v>سرانه فروشنده بالاتر</v>
      </c>
      <c r="M21" s="3">
        <v>1.5</v>
      </c>
      <c r="N21" s="3">
        <v>13.4</v>
      </c>
      <c r="O21" s="3">
        <v>0</v>
      </c>
      <c r="P21" s="3">
        <v>-0.97</v>
      </c>
      <c r="Q21" s="3">
        <v>-4.5199999999999996</v>
      </c>
      <c r="R21" s="4"/>
    </row>
    <row r="22" spans="1:18" ht="19.5" x14ac:dyDescent="0.5">
      <c r="A22" s="2" t="s">
        <v>15</v>
      </c>
      <c r="B22" s="3" t="s">
        <v>102</v>
      </c>
      <c r="C22" s="3">
        <v>1.2270000000000001</v>
      </c>
      <c r="D22" s="3">
        <v>2.5</v>
      </c>
      <c r="E22" s="3">
        <v>1.2270000000000001</v>
      </c>
      <c r="F22" s="3">
        <v>64</v>
      </c>
      <c r="G22" s="3">
        <v>2004</v>
      </c>
      <c r="H22" s="3">
        <v>38.42</v>
      </c>
      <c r="I22" s="3">
        <v>1.2270000000000001</v>
      </c>
      <c r="J22" s="3">
        <v>118</v>
      </c>
      <c r="K22" s="3">
        <v>20.838000000000001</v>
      </c>
      <c r="L22" s="3" t="str">
        <f t="shared" si="0"/>
        <v>سرانه خریدار بالاتر</v>
      </c>
      <c r="M22" s="3">
        <v>1.8</v>
      </c>
      <c r="N22" s="3">
        <v>0</v>
      </c>
      <c r="O22" s="3">
        <v>0</v>
      </c>
      <c r="P22" s="3">
        <v>-4.9800000000000004</v>
      </c>
      <c r="Q22" s="3">
        <v>-4.9800000000000004</v>
      </c>
      <c r="R22" s="4"/>
    </row>
    <row r="23" spans="1:18" ht="19.5" x14ac:dyDescent="0.5">
      <c r="A23" s="2" t="s">
        <v>15</v>
      </c>
      <c r="B23" s="3" t="s">
        <v>103</v>
      </c>
      <c r="C23" s="3">
        <v>9.7000000000000003E-2</v>
      </c>
      <c r="D23" s="3">
        <v>2.4</v>
      </c>
      <c r="E23" s="3">
        <v>8.3000000000000004E-2</v>
      </c>
      <c r="F23" s="3">
        <v>68</v>
      </c>
      <c r="G23" s="3">
        <v>25321</v>
      </c>
      <c r="H23" s="3">
        <v>30.907</v>
      </c>
      <c r="I23" s="3">
        <v>9.7000000000000003E-2</v>
      </c>
      <c r="J23" s="3">
        <v>88</v>
      </c>
      <c r="K23" s="3">
        <v>27.911000000000001</v>
      </c>
      <c r="L23" s="3" t="str">
        <f t="shared" si="0"/>
        <v>سرانه خریدار بالاتر</v>
      </c>
      <c r="M23" s="3">
        <v>1.1000000000000001</v>
      </c>
      <c r="N23" s="3">
        <v>14.6</v>
      </c>
      <c r="O23" s="3">
        <v>0</v>
      </c>
      <c r="P23" s="3">
        <v>-0.84</v>
      </c>
      <c r="Q23" s="3">
        <v>0.25</v>
      </c>
      <c r="R23" s="4"/>
    </row>
    <row r="24" spans="1:18" ht="19.5" x14ac:dyDescent="0.5">
      <c r="A24" s="2" t="s">
        <v>15</v>
      </c>
      <c r="B24" s="3" t="s">
        <v>104</v>
      </c>
      <c r="C24" s="3">
        <v>0.79900000000000004</v>
      </c>
      <c r="D24" s="3">
        <v>2.4</v>
      </c>
      <c r="E24" s="3">
        <v>0.25600000000000001</v>
      </c>
      <c r="F24" s="3">
        <v>131</v>
      </c>
      <c r="G24" s="3">
        <v>3092</v>
      </c>
      <c r="H24" s="3">
        <v>6.0419999999999998</v>
      </c>
      <c r="I24" s="3">
        <v>0.79900000000000004</v>
      </c>
      <c r="J24" s="3">
        <v>88</v>
      </c>
      <c r="K24" s="3">
        <v>28.074000000000002</v>
      </c>
      <c r="L24" s="3" t="str">
        <f t="shared" si="0"/>
        <v>سرانه فروشنده بالاتر</v>
      </c>
      <c r="M24" s="3">
        <v>4.5999999999999996</v>
      </c>
      <c r="N24" s="3">
        <v>68</v>
      </c>
      <c r="O24" s="3">
        <v>0</v>
      </c>
      <c r="P24" s="3">
        <v>-2.61</v>
      </c>
      <c r="Q24" s="3">
        <v>-4.9800000000000004</v>
      </c>
      <c r="R24" s="4"/>
    </row>
    <row r="25" spans="1:18" ht="19.5" x14ac:dyDescent="0.5">
      <c r="A25" s="2" t="s">
        <v>15</v>
      </c>
      <c r="B25" s="3" t="s">
        <v>105</v>
      </c>
      <c r="C25" s="3">
        <v>0.94799999999999995</v>
      </c>
      <c r="D25" s="3">
        <v>1.9</v>
      </c>
      <c r="E25" s="3">
        <v>0.748</v>
      </c>
      <c r="F25" s="3">
        <v>68</v>
      </c>
      <c r="G25" s="3">
        <v>1986</v>
      </c>
      <c r="H25" s="3">
        <v>21.846</v>
      </c>
      <c r="I25" s="3">
        <v>0.94799999999999995</v>
      </c>
      <c r="J25" s="3">
        <v>104</v>
      </c>
      <c r="K25" s="3">
        <v>18.103000000000002</v>
      </c>
      <c r="L25" s="3" t="str">
        <f t="shared" si="0"/>
        <v>سرانه خریدار بالاتر</v>
      </c>
      <c r="M25" s="3">
        <v>1.2</v>
      </c>
      <c r="N25" s="3">
        <v>21</v>
      </c>
      <c r="O25" s="3">
        <v>0</v>
      </c>
      <c r="P25" s="3">
        <v>-4.75</v>
      </c>
      <c r="Q25" s="3">
        <v>-4.99</v>
      </c>
      <c r="R25" s="4"/>
    </row>
    <row r="26" spans="1:18" ht="19.5" x14ac:dyDescent="0.5">
      <c r="A26" s="2" t="s">
        <v>15</v>
      </c>
      <c r="B26" s="3" t="s">
        <v>106</v>
      </c>
      <c r="C26" s="3">
        <v>0.17899999999999999</v>
      </c>
      <c r="D26" s="3">
        <v>1.4</v>
      </c>
      <c r="E26" s="3">
        <v>1.9E-2</v>
      </c>
      <c r="F26" s="3">
        <v>14</v>
      </c>
      <c r="G26" s="3">
        <v>8223</v>
      </c>
      <c r="H26" s="3">
        <v>11.16</v>
      </c>
      <c r="I26" s="3">
        <v>0.17899999999999999</v>
      </c>
      <c r="J26" s="3">
        <v>7</v>
      </c>
      <c r="K26" s="3">
        <v>210.274</v>
      </c>
      <c r="L26" s="3" t="str">
        <f t="shared" si="0"/>
        <v>سرانه فروشنده بالاتر</v>
      </c>
      <c r="M26" s="3">
        <v>18.8</v>
      </c>
      <c r="N26" s="3">
        <v>89.5</v>
      </c>
      <c r="O26" s="3">
        <v>0</v>
      </c>
      <c r="P26" s="3">
        <v>-0.35</v>
      </c>
      <c r="Q26" s="3">
        <v>-3</v>
      </c>
      <c r="R26" s="4"/>
    </row>
    <row r="27" spans="1:18" ht="19.5" x14ac:dyDescent="0.5">
      <c r="A27" s="2" t="s">
        <v>15</v>
      </c>
      <c r="B27" s="3" t="s">
        <v>107</v>
      </c>
      <c r="C27" s="3">
        <v>0.29499999999999998</v>
      </c>
      <c r="D27" s="3">
        <v>1.2</v>
      </c>
      <c r="E27" s="3">
        <v>0.22</v>
      </c>
      <c r="F27" s="3">
        <v>107</v>
      </c>
      <c r="G27" s="3">
        <v>4209</v>
      </c>
      <c r="H27" s="3">
        <v>8.6539999999999999</v>
      </c>
      <c r="I27" s="3">
        <v>0.29499999999999998</v>
      </c>
      <c r="J27" s="3">
        <v>74</v>
      </c>
      <c r="K27" s="3">
        <v>16.779</v>
      </c>
      <c r="L27" s="3" t="str">
        <f t="shared" si="0"/>
        <v>سرانه فروشنده بالاتر</v>
      </c>
      <c r="M27" s="3">
        <v>1.9</v>
      </c>
      <c r="N27" s="3">
        <v>25.2</v>
      </c>
      <c r="O27" s="3">
        <v>0</v>
      </c>
      <c r="P27" s="3">
        <v>-0.54</v>
      </c>
      <c r="Q27" s="3">
        <v>-4.66</v>
      </c>
      <c r="R27" s="4"/>
    </row>
    <row r="28" spans="1:18" ht="19.5" x14ac:dyDescent="0.5">
      <c r="A28" s="2" t="s">
        <v>15</v>
      </c>
      <c r="B28" s="3" t="s">
        <v>108</v>
      </c>
      <c r="C28" s="3">
        <v>6.9000000000000006E-2</v>
      </c>
      <c r="D28" s="3">
        <v>1</v>
      </c>
      <c r="E28" s="3">
        <v>2.3E-2</v>
      </c>
      <c r="F28" s="3">
        <v>33</v>
      </c>
      <c r="G28" s="3">
        <v>14562</v>
      </c>
      <c r="H28" s="3">
        <v>10.148999999999999</v>
      </c>
      <c r="I28" s="3">
        <v>6.9000000000000006E-2</v>
      </c>
      <c r="J28" s="3">
        <v>35</v>
      </c>
      <c r="K28" s="3">
        <v>28.707999999999998</v>
      </c>
      <c r="L28" s="3" t="str">
        <f t="shared" si="0"/>
        <v>سرانه فروشنده بالاتر</v>
      </c>
      <c r="M28" s="3">
        <v>2.8</v>
      </c>
      <c r="N28" s="3">
        <v>66.2</v>
      </c>
      <c r="O28" s="3">
        <v>0</v>
      </c>
      <c r="P28" s="3">
        <v>-0.31</v>
      </c>
      <c r="Q28" s="3">
        <v>-3.38</v>
      </c>
      <c r="R28" s="4"/>
    </row>
    <row r="29" spans="1:18" ht="19.5" x14ac:dyDescent="0.5">
      <c r="A29" s="2" t="s">
        <v>15</v>
      </c>
      <c r="B29" s="3" t="s">
        <v>109</v>
      </c>
      <c r="C29" s="3">
        <v>7.0999999999999994E-2</v>
      </c>
      <c r="D29" s="3">
        <v>0.8</v>
      </c>
      <c r="E29" s="3">
        <v>2.8000000000000001E-2</v>
      </c>
      <c r="F29" s="3">
        <v>30</v>
      </c>
      <c r="G29" s="3">
        <v>12060</v>
      </c>
      <c r="H29" s="3">
        <v>11.256</v>
      </c>
      <c r="I29" s="3">
        <v>7.0999999999999994E-2</v>
      </c>
      <c r="J29" s="3">
        <v>39</v>
      </c>
      <c r="K29" s="3">
        <v>21.954999999999998</v>
      </c>
      <c r="L29" s="3" t="str">
        <f t="shared" si="0"/>
        <v>سرانه فروشنده بالاتر</v>
      </c>
      <c r="M29" s="3">
        <v>2</v>
      </c>
      <c r="N29" s="3">
        <v>59.9</v>
      </c>
      <c r="O29" s="3">
        <v>0.4</v>
      </c>
      <c r="P29" s="3">
        <v>-1.05</v>
      </c>
      <c r="Q29" s="3">
        <v>-2</v>
      </c>
      <c r="R29" s="4"/>
    </row>
    <row r="30" spans="1:18" ht="19.5" x14ac:dyDescent="0.5">
      <c r="A30" s="2" t="s">
        <v>15</v>
      </c>
      <c r="B30" s="3" t="s">
        <v>110</v>
      </c>
      <c r="C30" s="3">
        <v>1.9279999999999999</v>
      </c>
      <c r="D30" s="3">
        <v>0.8</v>
      </c>
      <c r="E30" s="3">
        <v>0.82799999999999996</v>
      </c>
      <c r="F30" s="3">
        <v>42</v>
      </c>
      <c r="G30" s="3">
        <v>424</v>
      </c>
      <c r="H30" s="3">
        <v>8.359</v>
      </c>
      <c r="I30" s="3">
        <v>1.9279999999999999</v>
      </c>
      <c r="J30" s="3">
        <v>8</v>
      </c>
      <c r="K30" s="3">
        <v>102.184</v>
      </c>
      <c r="L30" s="3" t="str">
        <f t="shared" si="0"/>
        <v>سرانه فروشنده بالاتر</v>
      </c>
      <c r="M30" s="3">
        <v>12.2</v>
      </c>
      <c r="N30" s="3">
        <v>57</v>
      </c>
      <c r="O30" s="3">
        <v>0</v>
      </c>
      <c r="P30" s="3">
        <v>-2.5</v>
      </c>
      <c r="Q30" s="3">
        <v>-2.99</v>
      </c>
      <c r="R30" s="4"/>
    </row>
    <row r="31" spans="1:18" ht="19.5" x14ac:dyDescent="0.5">
      <c r="A31" s="2" t="s">
        <v>15</v>
      </c>
      <c r="B31" s="3" t="s">
        <v>111</v>
      </c>
      <c r="C31" s="3">
        <v>0.33100000000000002</v>
      </c>
      <c r="D31" s="3">
        <v>0.7</v>
      </c>
      <c r="E31" s="3">
        <v>1E-3</v>
      </c>
      <c r="F31" s="3">
        <v>1</v>
      </c>
      <c r="G31" s="3">
        <v>2150</v>
      </c>
      <c r="H31" s="3">
        <v>2.15</v>
      </c>
      <c r="I31" s="3">
        <v>0.33100000000000002</v>
      </c>
      <c r="J31" s="3">
        <v>10</v>
      </c>
      <c r="K31" s="3">
        <v>71.165000000000006</v>
      </c>
      <c r="L31" s="3" t="str">
        <f t="shared" si="0"/>
        <v>سرانه فروشنده بالاتر</v>
      </c>
      <c r="M31" s="3">
        <v>33.1</v>
      </c>
      <c r="N31" s="3">
        <v>99.7</v>
      </c>
      <c r="O31" s="3">
        <v>0</v>
      </c>
      <c r="P31" s="3">
        <v>-2.41</v>
      </c>
      <c r="Q31" s="3">
        <v>-4.99</v>
      </c>
      <c r="R31" s="4"/>
    </row>
    <row r="32" spans="1:18" ht="19.5" x14ac:dyDescent="0.5">
      <c r="A32" s="2" t="s">
        <v>15</v>
      </c>
      <c r="B32" s="3" t="s">
        <v>112</v>
      </c>
      <c r="C32" s="3">
        <v>0.214</v>
      </c>
      <c r="D32" s="3">
        <v>0.7</v>
      </c>
      <c r="E32" s="3">
        <v>0.214</v>
      </c>
      <c r="F32" s="3">
        <v>79</v>
      </c>
      <c r="G32" s="3">
        <v>3201</v>
      </c>
      <c r="H32" s="3">
        <v>8.6709999999999994</v>
      </c>
      <c r="I32" s="3">
        <v>0.214</v>
      </c>
      <c r="J32" s="3">
        <v>332</v>
      </c>
      <c r="K32" s="3">
        <v>2.0630000000000002</v>
      </c>
      <c r="L32" s="3" t="str">
        <f t="shared" si="0"/>
        <v>سرانه خریدار بالاتر</v>
      </c>
      <c r="M32" s="3">
        <v>4.2</v>
      </c>
      <c r="N32" s="3">
        <v>0</v>
      </c>
      <c r="O32" s="3">
        <v>0</v>
      </c>
      <c r="P32" s="3">
        <v>-2.34</v>
      </c>
      <c r="Q32" s="3">
        <v>-5</v>
      </c>
      <c r="R32" s="4"/>
    </row>
    <row r="33" spans="1:18" ht="19.5" x14ac:dyDescent="0.5">
      <c r="A33" s="2" t="s">
        <v>15</v>
      </c>
      <c r="B33" s="3" t="s">
        <v>113</v>
      </c>
      <c r="C33" s="3">
        <v>0.13100000000000001</v>
      </c>
      <c r="D33" s="3">
        <v>0.6</v>
      </c>
      <c r="E33" s="3">
        <v>2.9000000000000001E-2</v>
      </c>
      <c r="F33" s="3">
        <v>46</v>
      </c>
      <c r="G33" s="3">
        <v>5042</v>
      </c>
      <c r="H33" s="3">
        <v>3.1789999999999998</v>
      </c>
      <c r="I33" s="3">
        <v>9.8000000000000004E-2</v>
      </c>
      <c r="J33" s="3">
        <v>44</v>
      </c>
      <c r="K33" s="3">
        <v>11.23</v>
      </c>
      <c r="L33" s="3" t="str">
        <f t="shared" si="0"/>
        <v>سرانه فروشنده بالاتر</v>
      </c>
      <c r="M33" s="3">
        <v>3.5</v>
      </c>
      <c r="N33" s="3">
        <v>77.5</v>
      </c>
      <c r="O33" s="3">
        <v>25.2</v>
      </c>
      <c r="P33" s="3">
        <v>-0.18</v>
      </c>
      <c r="Q33" s="3">
        <v>-3.98</v>
      </c>
      <c r="R33" s="4"/>
    </row>
    <row r="34" spans="1:18" ht="19.5" x14ac:dyDescent="0.5">
      <c r="A34" s="2" t="s">
        <v>15</v>
      </c>
      <c r="B34" s="3" t="s">
        <v>114</v>
      </c>
      <c r="C34" s="3">
        <v>0.13600000000000001</v>
      </c>
      <c r="D34" s="3">
        <v>0.5</v>
      </c>
      <c r="E34" s="3">
        <v>4.0000000000000001E-3</v>
      </c>
      <c r="F34" s="3">
        <v>8</v>
      </c>
      <c r="G34" s="3">
        <v>3857</v>
      </c>
      <c r="H34" s="3">
        <v>1.929</v>
      </c>
      <c r="I34" s="3">
        <v>0.13600000000000001</v>
      </c>
      <c r="J34" s="3">
        <v>26</v>
      </c>
      <c r="K34" s="3">
        <v>20.175000000000001</v>
      </c>
      <c r="L34" s="3" t="str">
        <f t="shared" si="0"/>
        <v>سرانه فروشنده بالاتر</v>
      </c>
      <c r="M34" s="3">
        <v>10.5</v>
      </c>
      <c r="N34" s="3">
        <v>97.4</v>
      </c>
      <c r="O34" s="3">
        <v>0</v>
      </c>
      <c r="P34" s="3">
        <v>-1.78</v>
      </c>
      <c r="Q34" s="3">
        <v>-4.99</v>
      </c>
      <c r="R34" s="4"/>
    </row>
    <row r="35" spans="1:18" ht="19.5" x14ac:dyDescent="0.5">
      <c r="A35" s="2" t="s">
        <v>15</v>
      </c>
      <c r="B35" s="3" t="s">
        <v>115</v>
      </c>
      <c r="C35" s="3">
        <v>6.2E-2</v>
      </c>
      <c r="D35" s="3">
        <v>0.4</v>
      </c>
      <c r="E35" s="3">
        <v>1.2E-2</v>
      </c>
      <c r="F35" s="3">
        <v>7</v>
      </c>
      <c r="G35" s="3">
        <v>7383</v>
      </c>
      <c r="H35" s="3">
        <v>12.657</v>
      </c>
      <c r="I35" s="3">
        <v>6.2E-2</v>
      </c>
      <c r="J35" s="3">
        <v>3</v>
      </c>
      <c r="K35" s="3">
        <v>152.58199999999999</v>
      </c>
      <c r="L35" s="3" t="str">
        <f t="shared" si="0"/>
        <v>سرانه فروشنده بالاتر</v>
      </c>
      <c r="M35" s="3">
        <v>12.1</v>
      </c>
      <c r="N35" s="3">
        <v>80.2</v>
      </c>
      <c r="O35" s="3">
        <v>0</v>
      </c>
      <c r="P35" s="3">
        <v>-1.56</v>
      </c>
      <c r="Q35" s="3">
        <v>-5</v>
      </c>
      <c r="R35" s="4"/>
    </row>
    <row r="36" spans="1:18" ht="19.5" x14ac:dyDescent="0.5">
      <c r="A36" s="2" t="s">
        <v>15</v>
      </c>
      <c r="B36" s="3" t="s">
        <v>116</v>
      </c>
      <c r="C36" s="3">
        <v>0.96799999999999997</v>
      </c>
      <c r="D36" s="3">
        <v>0.3</v>
      </c>
      <c r="E36" s="3">
        <v>0.26800000000000002</v>
      </c>
      <c r="F36" s="3">
        <v>19</v>
      </c>
      <c r="G36" s="3">
        <v>338</v>
      </c>
      <c r="H36" s="3">
        <v>4.7679999999999998</v>
      </c>
      <c r="I36" s="3">
        <v>0.96799999999999997</v>
      </c>
      <c r="J36" s="3">
        <v>26</v>
      </c>
      <c r="K36" s="3">
        <v>12.584</v>
      </c>
      <c r="L36" s="3" t="str">
        <f t="shared" si="0"/>
        <v>سرانه فروشنده بالاتر</v>
      </c>
      <c r="M36" s="3">
        <v>2.6</v>
      </c>
      <c r="N36" s="3">
        <v>72.3</v>
      </c>
      <c r="O36" s="3">
        <v>0</v>
      </c>
      <c r="P36" s="3">
        <v>-1</v>
      </c>
      <c r="Q36" s="3">
        <v>-2.99</v>
      </c>
      <c r="R36" s="4"/>
    </row>
    <row r="37" spans="1:18" ht="19.5" x14ac:dyDescent="0.5">
      <c r="A37" s="2" t="s">
        <v>15</v>
      </c>
      <c r="B37" s="3" t="s">
        <v>117</v>
      </c>
      <c r="C37" s="3">
        <v>0.25900000000000001</v>
      </c>
      <c r="D37" s="3">
        <v>0.3</v>
      </c>
      <c r="E37" s="3">
        <v>0.25900000000000001</v>
      </c>
      <c r="F37" s="3">
        <v>59</v>
      </c>
      <c r="G37" s="3">
        <v>1084</v>
      </c>
      <c r="H37" s="3">
        <v>4.7590000000000003</v>
      </c>
      <c r="I37" s="3">
        <v>0.25900000000000001</v>
      </c>
      <c r="J37" s="3">
        <v>40</v>
      </c>
      <c r="K37" s="3">
        <v>7.0190000000000001</v>
      </c>
      <c r="L37" s="3" t="str">
        <f t="shared" si="0"/>
        <v>سرانه فروشنده بالاتر</v>
      </c>
      <c r="M37" s="3">
        <v>1.5</v>
      </c>
      <c r="N37" s="3">
        <v>0</v>
      </c>
      <c r="O37" s="3">
        <v>0</v>
      </c>
      <c r="P37" s="3">
        <v>-0.91</v>
      </c>
      <c r="Q37" s="3">
        <v>-4.9400000000000004</v>
      </c>
      <c r="R37" s="4"/>
    </row>
    <row r="38" spans="1:18" ht="19.5" x14ac:dyDescent="0.5">
      <c r="A38" s="2" t="s">
        <v>15</v>
      </c>
      <c r="B38" s="3" t="s">
        <v>118</v>
      </c>
      <c r="C38" s="3">
        <v>2.7E-2</v>
      </c>
      <c r="D38" s="3">
        <v>0.1</v>
      </c>
      <c r="E38" s="3">
        <v>2.7E-2</v>
      </c>
      <c r="F38" s="3">
        <v>16</v>
      </c>
      <c r="G38" s="3">
        <v>4113</v>
      </c>
      <c r="H38" s="3">
        <v>6.9409999999999998</v>
      </c>
      <c r="I38" s="3">
        <v>2.7E-2</v>
      </c>
      <c r="J38" s="3">
        <v>1</v>
      </c>
      <c r="K38" s="3">
        <v>111.051</v>
      </c>
      <c r="L38" s="3" t="str">
        <f t="shared" si="0"/>
        <v>سرانه فروشنده بالاتر</v>
      </c>
      <c r="M38" s="3">
        <v>16</v>
      </c>
      <c r="N38" s="3">
        <v>0</v>
      </c>
      <c r="O38" s="3">
        <v>0</v>
      </c>
      <c r="P38" s="3">
        <v>-0.36</v>
      </c>
      <c r="Q38" s="3">
        <v>-4.99</v>
      </c>
      <c r="R38" s="4"/>
    </row>
  </sheetData>
  <conditionalFormatting sqref="L2:M38">
    <cfRule type="expression" dxfId="115" priority="1">
      <formula>($L2)="سرانه فروشنده بالاتر"</formula>
    </cfRule>
    <cfRule type="expression" dxfId="114" priority="2">
      <formula>($L2)="سرانه خریدار بالاتر"</formula>
    </cfRule>
  </conditionalFormatting>
  <conditionalFormatting sqref="P2:Q38">
    <cfRule type="cellIs" dxfId="113" priority="3" operator="lessThan">
      <formula>0</formula>
    </cfRule>
    <cfRule type="cellIs" dxfId="112" priority="4" operator="greaterThan">
      <formula>0</formula>
    </cfRule>
  </conditionalFormatting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119</v>
      </c>
      <c r="C2" s="3">
        <v>11.856999999999999</v>
      </c>
      <c r="D2" s="3">
        <v>3.7</v>
      </c>
      <c r="E2" s="3">
        <v>1.857</v>
      </c>
      <c r="F2" s="3">
        <v>131</v>
      </c>
      <c r="G2" s="3">
        <v>309</v>
      </c>
      <c r="H2" s="3">
        <v>4.38</v>
      </c>
      <c r="I2" s="3">
        <v>11.856999999999999</v>
      </c>
      <c r="J2" s="3">
        <v>383</v>
      </c>
      <c r="K2" s="3">
        <v>9.5660000000000007</v>
      </c>
      <c r="L2" s="3" t="str">
        <f>IF((H2&gt;K2),"سرانه خریدار بالاتر","سرانه فروشنده بالاتر")</f>
        <v>سرانه فروشنده بالاتر</v>
      </c>
      <c r="M2" s="3">
        <v>2.2000000000000002</v>
      </c>
      <c r="N2" s="3">
        <v>84.3</v>
      </c>
      <c r="O2" s="3">
        <v>0</v>
      </c>
      <c r="P2" s="3">
        <v>-5</v>
      </c>
      <c r="Q2" s="3">
        <v>-5</v>
      </c>
      <c r="R2" s="4"/>
    </row>
    <row r="3" spans="1:18" ht="19.5" x14ac:dyDescent="0.5">
      <c r="A3" s="2" t="s">
        <v>15</v>
      </c>
      <c r="B3" s="3" t="s">
        <v>120</v>
      </c>
      <c r="C3" s="3">
        <v>12.131</v>
      </c>
      <c r="D3" s="3">
        <v>2.8</v>
      </c>
      <c r="E3" s="3">
        <v>12.031000000000001</v>
      </c>
      <c r="F3" s="3">
        <v>471</v>
      </c>
      <c r="G3" s="3">
        <v>227</v>
      </c>
      <c r="H3" s="3">
        <v>5.798</v>
      </c>
      <c r="I3" s="3">
        <v>12.131</v>
      </c>
      <c r="J3" s="3">
        <v>232</v>
      </c>
      <c r="K3" s="3">
        <v>11.87</v>
      </c>
      <c r="L3" s="3" t="str">
        <f t="shared" ref="L3:L12" si="0">IF((H3&gt;K3),"سرانه خریدار بالاتر","سرانه فروشنده بالاتر")</f>
        <v>سرانه فروشنده بالاتر</v>
      </c>
      <c r="M3" s="3">
        <v>2</v>
      </c>
      <c r="N3" s="3">
        <v>0.8</v>
      </c>
      <c r="O3" s="3">
        <v>0</v>
      </c>
      <c r="P3" s="3">
        <v>-4.45</v>
      </c>
      <c r="Q3" s="3">
        <v>-5</v>
      </c>
      <c r="R3" s="4"/>
    </row>
    <row r="4" spans="1:18" ht="19.5" x14ac:dyDescent="0.5">
      <c r="A4" s="2" t="s">
        <v>15</v>
      </c>
      <c r="B4" s="3" t="s">
        <v>121</v>
      </c>
      <c r="C4" s="3">
        <v>1.1459999999999999</v>
      </c>
      <c r="D4" s="3">
        <v>2.1</v>
      </c>
      <c r="E4" s="3">
        <v>0.14599999999999999</v>
      </c>
      <c r="F4" s="3">
        <v>48</v>
      </c>
      <c r="G4" s="3">
        <v>1859</v>
      </c>
      <c r="H4" s="3">
        <v>5.6539999999999999</v>
      </c>
      <c r="I4" s="3">
        <v>1.1459999999999999</v>
      </c>
      <c r="J4" s="3">
        <v>26</v>
      </c>
      <c r="K4" s="3">
        <v>81.938999999999993</v>
      </c>
      <c r="L4" s="3" t="str">
        <f t="shared" si="0"/>
        <v>سرانه فروشنده بالاتر</v>
      </c>
      <c r="M4" s="3">
        <v>14.5</v>
      </c>
      <c r="N4" s="3">
        <v>87.2</v>
      </c>
      <c r="O4" s="3">
        <v>0</v>
      </c>
      <c r="P4" s="3">
        <v>-4.96</v>
      </c>
      <c r="Q4" s="3">
        <v>-4.96</v>
      </c>
      <c r="R4" s="4"/>
    </row>
    <row r="5" spans="1:18" ht="19.5" x14ac:dyDescent="0.5">
      <c r="A5" s="2" t="s">
        <v>15</v>
      </c>
      <c r="B5" s="3" t="s">
        <v>122</v>
      </c>
      <c r="C5" s="3">
        <v>1.871</v>
      </c>
      <c r="D5" s="3">
        <v>1.7</v>
      </c>
      <c r="E5" s="3">
        <v>0.32900000000000001</v>
      </c>
      <c r="F5" s="3">
        <v>54</v>
      </c>
      <c r="G5" s="3">
        <v>929</v>
      </c>
      <c r="H5" s="3">
        <v>5.66</v>
      </c>
      <c r="I5" s="3">
        <v>1.7709999999999999</v>
      </c>
      <c r="J5" s="3">
        <v>107</v>
      </c>
      <c r="K5" s="3">
        <v>15.375999999999999</v>
      </c>
      <c r="L5" s="3" t="str">
        <f t="shared" si="0"/>
        <v>سرانه فروشنده بالاتر</v>
      </c>
      <c r="M5" s="3">
        <v>2.7</v>
      </c>
      <c r="N5" s="3">
        <v>82.4</v>
      </c>
      <c r="O5" s="3">
        <v>5.3</v>
      </c>
      <c r="P5" s="3">
        <v>-2.72</v>
      </c>
      <c r="Q5" s="3">
        <v>-4.6100000000000003</v>
      </c>
      <c r="R5" s="4"/>
    </row>
    <row r="6" spans="1:18" ht="19.5" x14ac:dyDescent="0.5">
      <c r="A6" s="2" t="s">
        <v>15</v>
      </c>
      <c r="B6" s="3" t="s">
        <v>123</v>
      </c>
      <c r="C6" s="3">
        <v>0.84499999999999997</v>
      </c>
      <c r="D6" s="3">
        <v>1.6</v>
      </c>
      <c r="E6" s="3">
        <v>0.84499999999999997</v>
      </c>
      <c r="F6" s="3">
        <v>84</v>
      </c>
      <c r="G6" s="3">
        <v>1958</v>
      </c>
      <c r="H6" s="3">
        <v>19.696999999999999</v>
      </c>
      <c r="I6" s="3">
        <v>0.84499999999999997</v>
      </c>
      <c r="J6" s="3">
        <v>94</v>
      </c>
      <c r="K6" s="3">
        <v>17.600999999999999</v>
      </c>
      <c r="L6" s="3" t="str">
        <f t="shared" si="0"/>
        <v>سرانه خریدار بالاتر</v>
      </c>
      <c r="M6" s="3">
        <v>1.1000000000000001</v>
      </c>
      <c r="N6" s="3">
        <v>0</v>
      </c>
      <c r="O6" s="3">
        <v>0</v>
      </c>
      <c r="P6" s="3">
        <v>-3.45</v>
      </c>
      <c r="Q6" s="3">
        <v>-4.9800000000000004</v>
      </c>
      <c r="R6" s="4"/>
    </row>
    <row r="7" spans="1:18" ht="19.5" x14ac:dyDescent="0.5">
      <c r="A7" s="2" t="s">
        <v>15</v>
      </c>
      <c r="B7" s="3" t="s">
        <v>124</v>
      </c>
      <c r="C7" s="3">
        <v>1.042</v>
      </c>
      <c r="D7" s="3">
        <v>1.4</v>
      </c>
      <c r="E7" s="3">
        <v>4.2000000000000003E-2</v>
      </c>
      <c r="F7" s="3">
        <v>6</v>
      </c>
      <c r="G7" s="3">
        <v>1363</v>
      </c>
      <c r="H7" s="3">
        <v>9.5410000000000004</v>
      </c>
      <c r="I7" s="3">
        <v>1.042</v>
      </c>
      <c r="J7" s="3">
        <v>36</v>
      </c>
      <c r="K7" s="3">
        <v>39.451000000000001</v>
      </c>
      <c r="L7" s="3" t="str">
        <f t="shared" si="0"/>
        <v>سرانه فروشنده بالاتر</v>
      </c>
      <c r="M7" s="3">
        <v>4.0999999999999996</v>
      </c>
      <c r="N7" s="3">
        <v>95.9</v>
      </c>
      <c r="O7" s="3">
        <v>0</v>
      </c>
      <c r="P7" s="3">
        <v>-4.95</v>
      </c>
      <c r="Q7" s="3">
        <v>-4.95</v>
      </c>
      <c r="R7" s="4"/>
    </row>
    <row r="8" spans="1:18" ht="19.5" x14ac:dyDescent="0.5">
      <c r="A8" s="2" t="s">
        <v>15</v>
      </c>
      <c r="B8" s="3" t="s">
        <v>125</v>
      </c>
      <c r="C8" s="3">
        <v>0.69</v>
      </c>
      <c r="D8" s="3">
        <v>1.2</v>
      </c>
      <c r="E8" s="3">
        <v>0.4</v>
      </c>
      <c r="F8" s="3">
        <v>170</v>
      </c>
      <c r="G8" s="3">
        <v>1807</v>
      </c>
      <c r="H8" s="3">
        <v>4.2519999999999998</v>
      </c>
      <c r="I8" s="3">
        <v>0.69</v>
      </c>
      <c r="J8" s="3">
        <v>12</v>
      </c>
      <c r="K8" s="3">
        <v>103.902</v>
      </c>
      <c r="L8" s="3" t="str">
        <f t="shared" si="0"/>
        <v>سرانه فروشنده بالاتر</v>
      </c>
      <c r="M8" s="3">
        <v>24.4</v>
      </c>
      <c r="N8" s="3">
        <v>42</v>
      </c>
      <c r="O8" s="3">
        <v>0</v>
      </c>
      <c r="P8" s="3">
        <v>-4.34</v>
      </c>
      <c r="Q8" s="3">
        <v>-5</v>
      </c>
      <c r="R8" s="4"/>
    </row>
    <row r="9" spans="1:18" ht="19.5" x14ac:dyDescent="0.5">
      <c r="A9" s="2" t="s">
        <v>15</v>
      </c>
      <c r="B9" s="3" t="s">
        <v>126</v>
      </c>
      <c r="C9" s="3">
        <v>0.32700000000000001</v>
      </c>
      <c r="D9" s="3">
        <v>0.6</v>
      </c>
      <c r="E9" s="3">
        <v>0.32700000000000001</v>
      </c>
      <c r="F9" s="3">
        <v>1</v>
      </c>
      <c r="G9" s="3">
        <v>1930</v>
      </c>
      <c r="H9" s="3">
        <v>631.11</v>
      </c>
      <c r="I9" s="3">
        <v>0.32700000000000001</v>
      </c>
      <c r="J9" s="3">
        <v>1</v>
      </c>
      <c r="K9" s="3">
        <v>631.11</v>
      </c>
      <c r="L9" s="3" t="str">
        <f t="shared" si="0"/>
        <v>سرانه فروشنده بالاتر</v>
      </c>
      <c r="M9" s="3">
        <v>1</v>
      </c>
      <c r="N9" s="3">
        <v>0</v>
      </c>
      <c r="O9" s="3">
        <v>0</v>
      </c>
      <c r="P9" s="3">
        <v>-1.53</v>
      </c>
      <c r="Q9" s="3">
        <v>-1.53</v>
      </c>
      <c r="R9" s="4"/>
    </row>
    <row r="10" spans="1:18" ht="19.5" x14ac:dyDescent="0.5">
      <c r="A10" s="2" t="s">
        <v>15</v>
      </c>
      <c r="B10" s="3" t="s">
        <v>127</v>
      </c>
      <c r="C10" s="3">
        <v>0.124</v>
      </c>
      <c r="D10" s="3">
        <v>0.1</v>
      </c>
      <c r="E10" s="3">
        <v>4.0000000000000001E-3</v>
      </c>
      <c r="F10" s="3">
        <v>4</v>
      </c>
      <c r="G10" s="3">
        <v>986</v>
      </c>
      <c r="H10" s="3">
        <v>0.98599999999999999</v>
      </c>
      <c r="I10" s="3">
        <v>0.124</v>
      </c>
      <c r="J10" s="3">
        <v>2</v>
      </c>
      <c r="K10" s="3">
        <v>61.131999999999998</v>
      </c>
      <c r="L10" s="3" t="str">
        <f t="shared" si="0"/>
        <v>سرانه فروشنده بالاتر</v>
      </c>
      <c r="M10" s="3">
        <v>62</v>
      </c>
      <c r="N10" s="3">
        <v>97.1</v>
      </c>
      <c r="O10" s="3">
        <v>0</v>
      </c>
      <c r="P10" s="3">
        <v>-0.4</v>
      </c>
      <c r="Q10" s="3">
        <v>-4.95</v>
      </c>
      <c r="R10" s="4"/>
    </row>
    <row r="11" spans="1:18" ht="19.5" x14ac:dyDescent="0.5">
      <c r="A11" s="2" t="s">
        <v>15</v>
      </c>
      <c r="B11" s="3" t="s">
        <v>128</v>
      </c>
      <c r="C11" s="3">
        <v>5.0999999999999997E-2</v>
      </c>
      <c r="D11" s="3">
        <v>0.1</v>
      </c>
      <c r="E11" s="3">
        <v>5.0999999999999997E-2</v>
      </c>
      <c r="F11" s="3">
        <v>19</v>
      </c>
      <c r="G11" s="3">
        <v>1739</v>
      </c>
      <c r="H11" s="3">
        <v>4.6680000000000001</v>
      </c>
      <c r="I11" s="3">
        <v>5.0999999999999997E-2</v>
      </c>
      <c r="J11" s="3">
        <v>2</v>
      </c>
      <c r="K11" s="3">
        <v>44.344000000000001</v>
      </c>
      <c r="L11" s="3" t="str">
        <f t="shared" si="0"/>
        <v>سرانه فروشنده بالاتر</v>
      </c>
      <c r="M11" s="3">
        <v>9.5</v>
      </c>
      <c r="N11" s="3">
        <v>0</v>
      </c>
      <c r="O11" s="3">
        <v>0</v>
      </c>
      <c r="P11" s="3">
        <v>-7.0000000000000007E-2</v>
      </c>
      <c r="Q11" s="3">
        <v>-3</v>
      </c>
      <c r="R11" s="4"/>
    </row>
    <row r="12" spans="1:18" ht="19.5" x14ac:dyDescent="0.5">
      <c r="A12" s="2" t="s">
        <v>15</v>
      </c>
      <c r="B12" s="3" t="s">
        <v>129</v>
      </c>
      <c r="C12" s="3">
        <v>4.5999999999999999E-2</v>
      </c>
      <c r="D12" s="3">
        <v>0.1</v>
      </c>
      <c r="E12" s="3">
        <v>4.5999999999999999E-2</v>
      </c>
      <c r="F12" s="3">
        <v>3</v>
      </c>
      <c r="G12" s="3">
        <v>1823</v>
      </c>
      <c r="H12" s="3">
        <v>27.952999999999999</v>
      </c>
      <c r="I12" s="3">
        <v>4.5999999999999999E-2</v>
      </c>
      <c r="J12" s="3">
        <v>3</v>
      </c>
      <c r="K12" s="3">
        <v>27.952999999999999</v>
      </c>
      <c r="L12" s="3" t="str">
        <f t="shared" si="0"/>
        <v>سرانه فروشنده بالاتر</v>
      </c>
      <c r="M12" s="3">
        <v>1</v>
      </c>
      <c r="N12" s="3">
        <v>0</v>
      </c>
      <c r="O12" s="3">
        <v>0</v>
      </c>
      <c r="P12" s="3">
        <v>-0.28000000000000003</v>
      </c>
      <c r="Q12" s="3">
        <v>-5</v>
      </c>
      <c r="R12" s="4"/>
    </row>
  </sheetData>
  <conditionalFormatting sqref="L2:M12">
    <cfRule type="expression" dxfId="111" priority="1">
      <formula>($L2)="سرانه فروشنده بالاتر"</formula>
    </cfRule>
    <cfRule type="expression" dxfId="110" priority="2">
      <formula>($L2)="سرانه خریدار بالاتر"</formula>
    </cfRule>
  </conditionalFormatting>
  <conditionalFormatting sqref="P2:Q12">
    <cfRule type="cellIs" dxfId="109" priority="3" operator="lessThan">
      <formula>0</formula>
    </cfRule>
    <cfRule type="cellIs" dxfId="108" priority="4" operator="greaterThan">
      <formula>0</formula>
    </cfRule>
  </conditionalFormatting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130</v>
      </c>
      <c r="C2" s="3">
        <v>46.418999999999997</v>
      </c>
      <c r="D2" s="3">
        <v>116.9</v>
      </c>
      <c r="E2" s="3">
        <v>34.451000000000001</v>
      </c>
      <c r="F2" s="3">
        <v>4881</v>
      </c>
      <c r="G2" s="3">
        <v>2519</v>
      </c>
      <c r="H2" s="3">
        <v>17.78</v>
      </c>
      <c r="I2" s="3">
        <v>46.408000000000001</v>
      </c>
      <c r="J2" s="3">
        <v>4122</v>
      </c>
      <c r="K2" s="3">
        <v>28.36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25.7</v>
      </c>
      <c r="O2" s="3">
        <v>0</v>
      </c>
      <c r="P2" s="3">
        <v>-3.6</v>
      </c>
      <c r="Q2" s="3">
        <v>-4.9800000000000004</v>
      </c>
      <c r="R2" s="4"/>
    </row>
    <row r="3" spans="1:18" ht="19.5" x14ac:dyDescent="0.5">
      <c r="A3" s="2" t="s">
        <v>15</v>
      </c>
      <c r="B3" s="3" t="s">
        <v>131</v>
      </c>
      <c r="C3" s="3">
        <v>2.6469999999999998</v>
      </c>
      <c r="D3" s="3">
        <v>3.3</v>
      </c>
      <c r="E3" s="3">
        <v>0.79500000000000004</v>
      </c>
      <c r="F3" s="3">
        <v>129</v>
      </c>
      <c r="G3" s="3">
        <v>1237</v>
      </c>
      <c r="H3" s="3">
        <v>7.6230000000000002</v>
      </c>
      <c r="I3" s="3">
        <v>2.6469999999999998</v>
      </c>
      <c r="J3" s="3">
        <v>256</v>
      </c>
      <c r="K3" s="3">
        <v>12.79</v>
      </c>
      <c r="L3" s="3" t="str">
        <f t="shared" ref="L3:L15" si="0">IF((H3&gt;K3),"سرانه خریدار بالاتر","سرانه فروشنده بالاتر")</f>
        <v>سرانه فروشنده بالاتر</v>
      </c>
      <c r="M3" s="3">
        <v>1.7</v>
      </c>
      <c r="N3" s="3">
        <v>69.900000000000006</v>
      </c>
      <c r="O3" s="3">
        <v>0</v>
      </c>
      <c r="P3" s="3">
        <v>-4.55</v>
      </c>
      <c r="Q3" s="3">
        <v>-4.9400000000000004</v>
      </c>
      <c r="R3" s="4"/>
    </row>
    <row r="4" spans="1:18" ht="19.5" x14ac:dyDescent="0.5">
      <c r="A4" s="2" t="s">
        <v>15</v>
      </c>
      <c r="B4" s="3" t="s">
        <v>132</v>
      </c>
      <c r="C4" s="3">
        <v>1.2130000000000001</v>
      </c>
      <c r="D4" s="3">
        <v>3</v>
      </c>
      <c r="E4" s="3">
        <v>0.80300000000000005</v>
      </c>
      <c r="F4" s="3">
        <v>194</v>
      </c>
      <c r="G4" s="3">
        <v>2505</v>
      </c>
      <c r="H4" s="3">
        <v>10.369</v>
      </c>
      <c r="I4" s="3">
        <v>1.1879999999999999</v>
      </c>
      <c r="J4" s="3">
        <v>285</v>
      </c>
      <c r="K4" s="3">
        <v>10.442</v>
      </c>
      <c r="L4" s="3" t="str">
        <f t="shared" si="0"/>
        <v>سرانه فروشنده بالاتر</v>
      </c>
      <c r="M4" s="3">
        <v>1</v>
      </c>
      <c r="N4" s="3">
        <v>33.700000000000003</v>
      </c>
      <c r="O4" s="3">
        <v>2</v>
      </c>
      <c r="P4" s="3">
        <v>0.44</v>
      </c>
      <c r="Q4" s="3">
        <v>0.84</v>
      </c>
      <c r="R4" s="4"/>
    </row>
    <row r="5" spans="1:18" ht="19.5" x14ac:dyDescent="0.5">
      <c r="A5" s="2" t="s">
        <v>15</v>
      </c>
      <c r="B5" s="3" t="s">
        <v>133</v>
      </c>
      <c r="C5" s="3">
        <v>0.58499999999999996</v>
      </c>
      <c r="D5" s="3">
        <v>1.9</v>
      </c>
      <c r="E5" s="3">
        <v>0.432</v>
      </c>
      <c r="F5" s="3">
        <v>55</v>
      </c>
      <c r="G5" s="3">
        <v>3356</v>
      </c>
      <c r="H5" s="3">
        <v>26.36</v>
      </c>
      <c r="I5" s="3">
        <v>0.51700000000000002</v>
      </c>
      <c r="J5" s="3">
        <v>100</v>
      </c>
      <c r="K5" s="3">
        <v>17.350999999999999</v>
      </c>
      <c r="L5" s="3" t="str">
        <f t="shared" si="0"/>
        <v>سرانه خریدار بالاتر</v>
      </c>
      <c r="M5" s="3">
        <v>1.5</v>
      </c>
      <c r="N5" s="3">
        <v>26.2</v>
      </c>
      <c r="O5" s="3">
        <v>11.6</v>
      </c>
      <c r="P5" s="3">
        <v>-1.06</v>
      </c>
      <c r="Q5" s="3">
        <v>-0.59</v>
      </c>
      <c r="R5" s="4"/>
    </row>
    <row r="6" spans="1:18" ht="19.5" x14ac:dyDescent="0.5">
      <c r="A6" s="2" t="s">
        <v>15</v>
      </c>
      <c r="B6" s="3" t="s">
        <v>134</v>
      </c>
      <c r="C6" s="3">
        <v>0.69899999999999995</v>
      </c>
      <c r="D6" s="3">
        <v>1.7</v>
      </c>
      <c r="E6" s="3">
        <v>0.32800000000000001</v>
      </c>
      <c r="F6" s="3">
        <v>72</v>
      </c>
      <c r="G6" s="3">
        <v>2498</v>
      </c>
      <c r="H6" s="3">
        <v>11.38</v>
      </c>
      <c r="I6" s="3">
        <v>0.69899999999999995</v>
      </c>
      <c r="J6" s="3">
        <v>85</v>
      </c>
      <c r="K6" s="3">
        <v>20.542000000000002</v>
      </c>
      <c r="L6" s="3" t="str">
        <f t="shared" si="0"/>
        <v>سرانه فروشنده بالاتر</v>
      </c>
      <c r="M6" s="3">
        <v>1.8</v>
      </c>
      <c r="N6" s="3">
        <v>52.9</v>
      </c>
      <c r="O6" s="3">
        <v>0</v>
      </c>
      <c r="P6" s="3">
        <v>-4.6900000000000004</v>
      </c>
      <c r="Q6" s="3">
        <v>-5</v>
      </c>
      <c r="R6" s="4"/>
    </row>
    <row r="7" spans="1:18" ht="19.5" x14ac:dyDescent="0.5">
      <c r="A7" s="2" t="s">
        <v>15</v>
      </c>
      <c r="B7" s="3" t="s">
        <v>135</v>
      </c>
      <c r="C7" s="3">
        <v>0.54400000000000004</v>
      </c>
      <c r="D7" s="3">
        <v>1.4</v>
      </c>
      <c r="E7" s="3">
        <v>0.47399999999999998</v>
      </c>
      <c r="F7" s="3">
        <v>60</v>
      </c>
      <c r="G7" s="3">
        <v>2577</v>
      </c>
      <c r="H7" s="3">
        <v>20.358000000000001</v>
      </c>
      <c r="I7" s="3">
        <v>0.52400000000000002</v>
      </c>
      <c r="J7" s="3">
        <v>118</v>
      </c>
      <c r="K7" s="3">
        <v>11.444000000000001</v>
      </c>
      <c r="L7" s="3" t="str">
        <f t="shared" si="0"/>
        <v>سرانه خریدار بالاتر</v>
      </c>
      <c r="M7" s="3">
        <v>1.8</v>
      </c>
      <c r="N7" s="3">
        <v>12.8</v>
      </c>
      <c r="O7" s="3">
        <v>3.7</v>
      </c>
      <c r="P7" s="3">
        <v>-4.5199999999999996</v>
      </c>
      <c r="Q7" s="3">
        <v>-3.67</v>
      </c>
      <c r="R7" s="4"/>
    </row>
    <row r="8" spans="1:18" ht="19.5" x14ac:dyDescent="0.5">
      <c r="A8" s="2" t="s">
        <v>15</v>
      </c>
      <c r="B8" s="3" t="s">
        <v>136</v>
      </c>
      <c r="C8" s="3">
        <v>0.73699999999999999</v>
      </c>
      <c r="D8" s="3">
        <v>1.2</v>
      </c>
      <c r="E8" s="3">
        <v>2.7E-2</v>
      </c>
      <c r="F8" s="3">
        <v>15</v>
      </c>
      <c r="G8" s="3">
        <v>1654</v>
      </c>
      <c r="H8" s="3">
        <v>2.9769999999999999</v>
      </c>
      <c r="I8" s="3">
        <v>0.60099999999999998</v>
      </c>
      <c r="J8" s="3">
        <v>16</v>
      </c>
      <c r="K8" s="3">
        <v>62.128</v>
      </c>
      <c r="L8" s="3" t="str">
        <f t="shared" si="0"/>
        <v>سرانه فروشنده بالاتر</v>
      </c>
      <c r="M8" s="3">
        <v>20.9</v>
      </c>
      <c r="N8" s="3">
        <v>96.2</v>
      </c>
      <c r="O8" s="3">
        <v>18.399999999999999</v>
      </c>
      <c r="P8" s="3">
        <v>-4.2300000000000004</v>
      </c>
      <c r="Q8" s="3">
        <v>-4.9800000000000004</v>
      </c>
      <c r="R8" s="4"/>
    </row>
    <row r="9" spans="1:18" ht="19.5" x14ac:dyDescent="0.5">
      <c r="A9" s="2" t="s">
        <v>15</v>
      </c>
      <c r="B9" s="3" t="s">
        <v>137</v>
      </c>
      <c r="C9" s="3">
        <v>7.0999999999999994E-2</v>
      </c>
      <c r="D9" s="3">
        <v>0.6</v>
      </c>
      <c r="E9" s="3">
        <v>7.0999999999999994E-2</v>
      </c>
      <c r="F9" s="3">
        <v>27</v>
      </c>
      <c r="G9" s="3">
        <v>9498</v>
      </c>
      <c r="H9" s="3">
        <v>24.975999999999999</v>
      </c>
      <c r="I9" s="3">
        <v>7.0999999999999994E-2</v>
      </c>
      <c r="J9" s="3">
        <v>57</v>
      </c>
      <c r="K9" s="3">
        <v>11.831</v>
      </c>
      <c r="L9" s="3" t="str">
        <f t="shared" si="0"/>
        <v>سرانه خریدار بالاتر</v>
      </c>
      <c r="M9" s="3">
        <v>2.1</v>
      </c>
      <c r="N9" s="3">
        <v>0</v>
      </c>
      <c r="O9" s="3">
        <v>0</v>
      </c>
      <c r="P9" s="3">
        <v>-1.05</v>
      </c>
      <c r="Q9" s="3">
        <v>-4.99</v>
      </c>
      <c r="R9" s="4"/>
    </row>
    <row r="10" spans="1:18" ht="19.5" x14ac:dyDescent="0.5">
      <c r="A10" s="2" t="s">
        <v>15</v>
      </c>
      <c r="B10" s="3" t="s">
        <v>138</v>
      </c>
      <c r="C10" s="3">
        <v>0.186</v>
      </c>
      <c r="D10" s="3">
        <v>0.6</v>
      </c>
      <c r="E10" s="3">
        <v>0.186</v>
      </c>
      <c r="F10" s="3">
        <v>27</v>
      </c>
      <c r="G10" s="3">
        <v>3058</v>
      </c>
      <c r="H10" s="3">
        <v>21.065999999999999</v>
      </c>
      <c r="I10" s="3">
        <v>0.186</v>
      </c>
      <c r="J10" s="3">
        <v>35</v>
      </c>
      <c r="K10" s="3">
        <v>16.251000000000001</v>
      </c>
      <c r="L10" s="3" t="str">
        <f t="shared" si="0"/>
        <v>سرانه خریدار بالاتر</v>
      </c>
      <c r="M10" s="3">
        <v>1.3</v>
      </c>
      <c r="N10" s="3">
        <v>0.1</v>
      </c>
      <c r="O10" s="3">
        <v>0</v>
      </c>
      <c r="P10" s="3">
        <v>-1.42</v>
      </c>
      <c r="Q10" s="3">
        <v>-3.29</v>
      </c>
      <c r="R10" s="4"/>
    </row>
    <row r="11" spans="1:18" ht="19.5" x14ac:dyDescent="0.5">
      <c r="A11" s="2" t="s">
        <v>15</v>
      </c>
      <c r="B11" s="3" t="s">
        <v>139</v>
      </c>
      <c r="C11" s="3">
        <v>0.83299999999999996</v>
      </c>
      <c r="D11" s="3">
        <v>0.5</v>
      </c>
      <c r="E11" s="3">
        <v>3.3000000000000002E-2</v>
      </c>
      <c r="F11" s="3">
        <v>14</v>
      </c>
      <c r="G11" s="3">
        <v>665</v>
      </c>
      <c r="H11" s="3">
        <v>1.5669999999999999</v>
      </c>
      <c r="I11" s="3">
        <v>0.83299999999999996</v>
      </c>
      <c r="J11" s="3">
        <v>24</v>
      </c>
      <c r="K11" s="3">
        <v>23.081</v>
      </c>
      <c r="L11" s="3" t="str">
        <f t="shared" si="0"/>
        <v>سرانه فروشنده بالاتر</v>
      </c>
      <c r="M11" s="3">
        <v>14.7</v>
      </c>
      <c r="N11" s="3">
        <v>95.9</v>
      </c>
      <c r="O11" s="3">
        <v>0</v>
      </c>
      <c r="P11" s="3">
        <v>-1.77</v>
      </c>
      <c r="Q11" s="3">
        <v>-4.87</v>
      </c>
      <c r="R11" s="4"/>
    </row>
    <row r="12" spans="1:18" ht="19.5" x14ac:dyDescent="0.5">
      <c r="A12" s="2" t="s">
        <v>15</v>
      </c>
      <c r="B12" s="3" t="s">
        <v>140</v>
      </c>
      <c r="C12" s="3">
        <v>0.13700000000000001</v>
      </c>
      <c r="D12" s="3">
        <v>0.4</v>
      </c>
      <c r="E12" s="3">
        <v>1E-3</v>
      </c>
      <c r="F12" s="3">
        <v>5</v>
      </c>
      <c r="G12" s="3">
        <v>2957</v>
      </c>
      <c r="H12" s="3">
        <v>0.59099999999999997</v>
      </c>
      <c r="I12" s="3">
        <v>0.13700000000000001</v>
      </c>
      <c r="J12" s="3">
        <v>4</v>
      </c>
      <c r="K12" s="3">
        <v>101.277</v>
      </c>
      <c r="L12" s="3" t="str">
        <f t="shared" si="0"/>
        <v>سرانه فروشنده بالاتر</v>
      </c>
      <c r="M12" s="3">
        <v>171.4</v>
      </c>
      <c r="N12" s="3">
        <v>99.1</v>
      </c>
      <c r="O12" s="3">
        <v>0</v>
      </c>
      <c r="P12" s="3">
        <v>-1.37</v>
      </c>
      <c r="Q12" s="3">
        <v>-5</v>
      </c>
      <c r="R12" s="4"/>
    </row>
    <row r="13" spans="1:18" ht="19.5" x14ac:dyDescent="0.5">
      <c r="A13" s="2" t="s">
        <v>15</v>
      </c>
      <c r="B13" s="3" t="s">
        <v>141</v>
      </c>
      <c r="C13" s="3">
        <v>4.5999999999999999E-2</v>
      </c>
      <c r="D13" s="3">
        <v>0.2</v>
      </c>
      <c r="E13" s="3">
        <v>8.0000000000000002E-3</v>
      </c>
      <c r="F13" s="3">
        <v>3</v>
      </c>
      <c r="G13" s="3">
        <v>5577</v>
      </c>
      <c r="H13" s="3">
        <v>14.872</v>
      </c>
      <c r="I13" s="3">
        <v>3.9E-2</v>
      </c>
      <c r="J13" s="3">
        <v>5</v>
      </c>
      <c r="K13" s="3">
        <v>43.500999999999998</v>
      </c>
      <c r="L13" s="3" t="str">
        <f t="shared" si="0"/>
        <v>سرانه فروشنده بالاتر</v>
      </c>
      <c r="M13" s="3">
        <v>2.9</v>
      </c>
      <c r="N13" s="3">
        <v>82.2</v>
      </c>
      <c r="O13" s="3">
        <v>16</v>
      </c>
      <c r="P13" s="3">
        <v>-0.86</v>
      </c>
      <c r="Q13" s="3">
        <v>-5</v>
      </c>
      <c r="R13" s="4"/>
    </row>
    <row r="14" spans="1:18" ht="19.5" x14ac:dyDescent="0.5">
      <c r="A14" s="2" t="s">
        <v>15</v>
      </c>
      <c r="B14" s="3" t="s">
        <v>142</v>
      </c>
      <c r="C14" s="3">
        <v>8.1000000000000003E-2</v>
      </c>
      <c r="D14" s="3">
        <v>0.2</v>
      </c>
      <c r="E14" s="3">
        <v>8.1000000000000003E-2</v>
      </c>
      <c r="F14" s="3">
        <v>23</v>
      </c>
      <c r="G14" s="3">
        <v>2088</v>
      </c>
      <c r="H14" s="3">
        <v>7.3529999999999998</v>
      </c>
      <c r="I14" s="3">
        <v>8.1000000000000003E-2</v>
      </c>
      <c r="J14" s="3">
        <v>34</v>
      </c>
      <c r="K14" s="3">
        <v>4.9740000000000002</v>
      </c>
      <c r="L14" s="3" t="str">
        <f t="shared" si="0"/>
        <v>سرانه خریدار بالاتر</v>
      </c>
      <c r="M14" s="3">
        <v>1.5</v>
      </c>
      <c r="N14" s="3">
        <v>0</v>
      </c>
      <c r="O14" s="3">
        <v>0</v>
      </c>
      <c r="P14" s="3">
        <v>-0.56999999999999995</v>
      </c>
      <c r="Q14" s="3">
        <v>-5</v>
      </c>
      <c r="R14" s="4"/>
    </row>
    <row r="15" spans="1:18" ht="19.5" x14ac:dyDescent="0.5">
      <c r="A15" s="2" t="s">
        <v>15</v>
      </c>
      <c r="B15" s="3" t="s">
        <v>143</v>
      </c>
      <c r="C15" s="3">
        <v>4.2999999999999997E-2</v>
      </c>
      <c r="D15" s="3">
        <v>0.1</v>
      </c>
      <c r="E15" s="3">
        <v>3.0000000000000001E-3</v>
      </c>
      <c r="F15" s="3">
        <v>4</v>
      </c>
      <c r="G15" s="3">
        <v>3076</v>
      </c>
      <c r="H15" s="3">
        <v>2.3069999999999999</v>
      </c>
      <c r="I15" s="3">
        <v>4.2999999999999997E-2</v>
      </c>
      <c r="J15" s="3">
        <v>2</v>
      </c>
      <c r="K15" s="3">
        <v>66.134</v>
      </c>
      <c r="L15" s="3" t="str">
        <f t="shared" si="0"/>
        <v>سرانه فروشنده بالاتر</v>
      </c>
      <c r="M15" s="3">
        <v>28.7</v>
      </c>
      <c r="N15" s="3">
        <v>93.2</v>
      </c>
      <c r="O15" s="3">
        <v>0</v>
      </c>
      <c r="P15" s="3">
        <v>-0.44</v>
      </c>
      <c r="Q15" s="3">
        <v>-5</v>
      </c>
      <c r="R15" s="4"/>
    </row>
  </sheetData>
  <conditionalFormatting sqref="L2:M15">
    <cfRule type="expression" dxfId="107" priority="1">
      <formula>($L2)="سرانه فروشنده بالاتر"</formula>
    </cfRule>
    <cfRule type="expression" dxfId="106" priority="2">
      <formula>($L2)="سرانه خریدار بالاتر"</formula>
    </cfRule>
  </conditionalFormatting>
  <conditionalFormatting sqref="P2:Q15">
    <cfRule type="cellIs" dxfId="105" priority="3" operator="lessThan">
      <formula>0</formula>
    </cfRule>
    <cfRule type="cellIs" dxfId="104" priority="4" operator="greaterThan">
      <formula>0</formula>
    </cfRule>
  </conditionalFormatting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144</v>
      </c>
      <c r="C2" s="3">
        <v>45.412999999999997</v>
      </c>
      <c r="D2" s="3">
        <v>19.100000000000001</v>
      </c>
      <c r="E2" s="3">
        <v>25.541</v>
      </c>
      <c r="F2" s="3">
        <v>445</v>
      </c>
      <c r="G2" s="3">
        <v>420</v>
      </c>
      <c r="H2" s="3">
        <v>24.106000000000002</v>
      </c>
      <c r="I2" s="3">
        <v>45.412999999999997</v>
      </c>
      <c r="J2" s="3">
        <v>682</v>
      </c>
      <c r="K2" s="3">
        <v>27.966999999999999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43.7</v>
      </c>
      <c r="O2" s="3">
        <v>0</v>
      </c>
      <c r="P2" s="3">
        <v>-4.95</v>
      </c>
      <c r="Q2" s="3">
        <v>-4.99</v>
      </c>
      <c r="R2" s="4"/>
    </row>
    <row r="3" spans="1:18" ht="19.5" x14ac:dyDescent="0.5">
      <c r="A3" s="2" t="s">
        <v>15</v>
      </c>
      <c r="B3" s="3" t="s">
        <v>145</v>
      </c>
      <c r="C3" s="3">
        <v>15.250999999999999</v>
      </c>
      <c r="D3" s="3">
        <v>15.4</v>
      </c>
      <c r="E3" s="3">
        <v>0.67</v>
      </c>
      <c r="F3" s="3">
        <v>144</v>
      </c>
      <c r="G3" s="3">
        <v>1011</v>
      </c>
      <c r="H3" s="3">
        <v>4.7039999999999997</v>
      </c>
      <c r="I3" s="3">
        <v>6.1859999999999999</v>
      </c>
      <c r="J3" s="3">
        <v>3043</v>
      </c>
      <c r="K3" s="3">
        <v>2.0550000000000002</v>
      </c>
      <c r="L3" s="3" t="str">
        <f t="shared" ref="L3:L32" si="0">IF((H3&gt;K3),"سرانه خریدار بالاتر","سرانه فروشنده بالاتر")</f>
        <v>سرانه خریدار بالاتر</v>
      </c>
      <c r="M3" s="3">
        <v>2.2999999999999998</v>
      </c>
      <c r="N3" s="3">
        <v>95.6</v>
      </c>
      <c r="O3" s="3">
        <v>59.4</v>
      </c>
      <c r="P3" s="3">
        <v>-3.54</v>
      </c>
      <c r="Q3" s="3">
        <v>-3.59</v>
      </c>
      <c r="R3" s="4"/>
    </row>
    <row r="4" spans="1:18" ht="19.5" x14ac:dyDescent="0.5">
      <c r="A4" s="2" t="s">
        <v>15</v>
      </c>
      <c r="B4" s="3" t="s">
        <v>146</v>
      </c>
      <c r="C4" s="3">
        <v>15.237</v>
      </c>
      <c r="D4" s="3">
        <v>13.8</v>
      </c>
      <c r="E4" s="3">
        <v>3.181</v>
      </c>
      <c r="F4" s="3">
        <v>174</v>
      </c>
      <c r="G4" s="3">
        <v>903</v>
      </c>
      <c r="H4" s="3">
        <v>16.507999999999999</v>
      </c>
      <c r="I4" s="3">
        <v>15.237</v>
      </c>
      <c r="J4" s="3">
        <v>104</v>
      </c>
      <c r="K4" s="3">
        <v>132.298</v>
      </c>
      <c r="L4" s="3" t="str">
        <f t="shared" si="0"/>
        <v>سرانه فروشنده بالاتر</v>
      </c>
      <c r="M4" s="3">
        <v>8</v>
      </c>
      <c r="N4" s="3">
        <v>79.099999999999994</v>
      </c>
      <c r="O4" s="3">
        <v>0</v>
      </c>
      <c r="P4" s="3">
        <v>-4.55</v>
      </c>
      <c r="Q4" s="3">
        <v>-4.8600000000000003</v>
      </c>
      <c r="R4" s="4"/>
    </row>
    <row r="5" spans="1:18" ht="19.5" x14ac:dyDescent="0.5">
      <c r="A5" s="2" t="s">
        <v>15</v>
      </c>
      <c r="B5" s="3" t="s">
        <v>147</v>
      </c>
      <c r="C5" s="3">
        <v>11.381</v>
      </c>
      <c r="D5" s="3">
        <v>12.1</v>
      </c>
      <c r="E5" s="3">
        <v>7.7809999999999997</v>
      </c>
      <c r="F5" s="3">
        <v>136</v>
      </c>
      <c r="G5" s="3">
        <v>1059</v>
      </c>
      <c r="H5" s="3">
        <v>60.588999999999999</v>
      </c>
      <c r="I5" s="3">
        <v>11.058999999999999</v>
      </c>
      <c r="J5" s="3">
        <v>190</v>
      </c>
      <c r="K5" s="3">
        <v>61.639000000000003</v>
      </c>
      <c r="L5" s="3" t="str">
        <f t="shared" si="0"/>
        <v>سرانه فروشنده بالاتر</v>
      </c>
      <c r="M5" s="3">
        <v>1</v>
      </c>
      <c r="N5" s="3">
        <v>31.6</v>
      </c>
      <c r="O5" s="3">
        <v>2.8</v>
      </c>
      <c r="P5" s="3">
        <v>-2.98</v>
      </c>
      <c r="Q5" s="3">
        <v>-2.79</v>
      </c>
      <c r="R5" s="4"/>
    </row>
    <row r="6" spans="1:18" ht="19.5" x14ac:dyDescent="0.5">
      <c r="A6" s="2" t="s">
        <v>15</v>
      </c>
      <c r="B6" s="3" t="s">
        <v>148</v>
      </c>
      <c r="C6" s="3">
        <v>12.361000000000001</v>
      </c>
      <c r="D6" s="3">
        <v>11.2</v>
      </c>
      <c r="E6" s="3">
        <v>1.167</v>
      </c>
      <c r="F6" s="3">
        <v>193</v>
      </c>
      <c r="G6" s="3">
        <v>909</v>
      </c>
      <c r="H6" s="3">
        <v>5.4960000000000004</v>
      </c>
      <c r="I6" s="3">
        <v>12.359</v>
      </c>
      <c r="J6" s="3">
        <v>4135</v>
      </c>
      <c r="K6" s="3">
        <v>2.7170000000000001</v>
      </c>
      <c r="L6" s="3" t="str">
        <f t="shared" si="0"/>
        <v>سرانه خریدار بالاتر</v>
      </c>
      <c r="M6" s="3">
        <v>2</v>
      </c>
      <c r="N6" s="3">
        <v>90.5</v>
      </c>
      <c r="O6" s="3">
        <v>0</v>
      </c>
      <c r="P6" s="3">
        <v>0</v>
      </c>
      <c r="Q6" s="3">
        <v>0</v>
      </c>
      <c r="R6" s="4"/>
    </row>
    <row r="7" spans="1:18" ht="19.5" x14ac:dyDescent="0.5">
      <c r="A7" s="2" t="s">
        <v>15</v>
      </c>
      <c r="B7" s="3" t="s">
        <v>149</v>
      </c>
      <c r="C7" s="3">
        <v>52.656999999999996</v>
      </c>
      <c r="D7" s="3">
        <v>11.2</v>
      </c>
      <c r="E7" s="3">
        <v>44.326999999999998</v>
      </c>
      <c r="F7" s="3">
        <v>410</v>
      </c>
      <c r="G7" s="3">
        <v>211</v>
      </c>
      <c r="H7" s="3">
        <v>22.812000000000001</v>
      </c>
      <c r="I7" s="3">
        <v>52.597000000000001</v>
      </c>
      <c r="J7" s="3">
        <v>974</v>
      </c>
      <c r="K7" s="3">
        <v>11.394</v>
      </c>
      <c r="L7" s="3" t="str">
        <f t="shared" si="0"/>
        <v>سرانه خریدار بالاتر</v>
      </c>
      <c r="M7" s="3">
        <v>2</v>
      </c>
      <c r="N7" s="3">
        <v>15.8</v>
      </c>
      <c r="O7" s="3">
        <v>0.1</v>
      </c>
      <c r="P7" s="3">
        <v>-4.8499999999999996</v>
      </c>
      <c r="Q7" s="3">
        <v>-4.9400000000000004</v>
      </c>
      <c r="R7" s="4"/>
    </row>
    <row r="8" spans="1:18" ht="19.5" x14ac:dyDescent="0.5">
      <c r="A8" s="2" t="s">
        <v>15</v>
      </c>
      <c r="B8" s="3" t="s">
        <v>150</v>
      </c>
      <c r="C8" s="3">
        <v>28.384</v>
      </c>
      <c r="D8" s="3">
        <v>10.199999999999999</v>
      </c>
      <c r="E8" s="3">
        <v>15.433</v>
      </c>
      <c r="F8" s="3">
        <v>773</v>
      </c>
      <c r="G8" s="3">
        <v>358</v>
      </c>
      <c r="H8" s="3">
        <v>7.1470000000000002</v>
      </c>
      <c r="I8" s="3">
        <v>26.78</v>
      </c>
      <c r="J8" s="3">
        <v>617</v>
      </c>
      <c r="K8" s="3">
        <v>15.538</v>
      </c>
      <c r="L8" s="3" t="str">
        <f t="shared" si="0"/>
        <v>سرانه فروشنده بالاتر</v>
      </c>
      <c r="M8" s="3">
        <v>2.2000000000000002</v>
      </c>
      <c r="N8" s="3">
        <v>45.6</v>
      </c>
      <c r="O8" s="3">
        <v>5.6</v>
      </c>
      <c r="P8" s="3">
        <v>-4.6500000000000004</v>
      </c>
      <c r="Q8" s="3">
        <v>-5</v>
      </c>
      <c r="R8" s="4"/>
    </row>
    <row r="9" spans="1:18" ht="19.5" x14ac:dyDescent="0.5">
      <c r="A9" s="2" t="s">
        <v>15</v>
      </c>
      <c r="B9" s="3" t="s">
        <v>151</v>
      </c>
      <c r="C9" s="3">
        <v>12.022</v>
      </c>
      <c r="D9" s="3">
        <v>7.6</v>
      </c>
      <c r="E9" s="3">
        <v>1.9990000000000001</v>
      </c>
      <c r="F9" s="3">
        <v>134</v>
      </c>
      <c r="G9" s="3">
        <v>634</v>
      </c>
      <c r="H9" s="3">
        <v>9.4580000000000002</v>
      </c>
      <c r="I9" s="3">
        <v>12.013999999999999</v>
      </c>
      <c r="J9" s="3">
        <v>346</v>
      </c>
      <c r="K9" s="3">
        <v>22.013999999999999</v>
      </c>
      <c r="L9" s="3" t="str">
        <f t="shared" si="0"/>
        <v>سرانه فروشنده بالاتر</v>
      </c>
      <c r="M9" s="3">
        <v>2.2999999999999998</v>
      </c>
      <c r="N9" s="3">
        <v>83.3</v>
      </c>
      <c r="O9" s="3">
        <v>0</v>
      </c>
      <c r="P9" s="3">
        <v>-4.7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152</v>
      </c>
      <c r="C10" s="3">
        <v>7.9189999999999996</v>
      </c>
      <c r="D10" s="3">
        <v>7.2</v>
      </c>
      <c r="E10" s="3">
        <v>7.9189999999999996</v>
      </c>
      <c r="F10" s="3">
        <v>516</v>
      </c>
      <c r="G10" s="3">
        <v>913</v>
      </c>
      <c r="H10" s="3">
        <v>14.012</v>
      </c>
      <c r="I10" s="3">
        <v>6.6710000000000003</v>
      </c>
      <c r="J10" s="3">
        <v>303</v>
      </c>
      <c r="K10" s="3">
        <v>20.100999999999999</v>
      </c>
      <c r="L10" s="3" t="str">
        <f t="shared" si="0"/>
        <v>سرانه فروشنده بالاتر</v>
      </c>
      <c r="M10" s="3">
        <v>1.4</v>
      </c>
      <c r="N10" s="3">
        <v>0</v>
      </c>
      <c r="O10" s="3">
        <v>15.7</v>
      </c>
      <c r="P10" s="3">
        <v>4.46</v>
      </c>
      <c r="Q10" s="3">
        <v>2.52</v>
      </c>
      <c r="R10" s="4"/>
    </row>
    <row r="11" spans="1:18" ht="19.5" x14ac:dyDescent="0.5">
      <c r="A11" s="2" t="s">
        <v>15</v>
      </c>
      <c r="B11" s="3" t="s">
        <v>153</v>
      </c>
      <c r="C11" s="3">
        <v>8.2929999999999993</v>
      </c>
      <c r="D11" s="3">
        <v>5.8</v>
      </c>
      <c r="E11" s="3">
        <v>2.8860000000000001</v>
      </c>
      <c r="F11" s="3">
        <v>445</v>
      </c>
      <c r="G11" s="3">
        <v>720</v>
      </c>
      <c r="H11" s="3">
        <v>4.6689999999999996</v>
      </c>
      <c r="I11" s="3">
        <v>6.8929999999999998</v>
      </c>
      <c r="J11" s="3">
        <v>416</v>
      </c>
      <c r="K11" s="3">
        <v>11.93</v>
      </c>
      <c r="L11" s="3" t="str">
        <f t="shared" si="0"/>
        <v>سرانه فروشنده بالاتر</v>
      </c>
      <c r="M11" s="3">
        <v>2.6</v>
      </c>
      <c r="N11" s="3">
        <v>65.099999999999994</v>
      </c>
      <c r="O11" s="3">
        <v>16.8</v>
      </c>
      <c r="P11" s="3">
        <v>-2.5299999999999998</v>
      </c>
      <c r="Q11" s="3">
        <v>-4.99</v>
      </c>
      <c r="R11" s="4"/>
    </row>
    <row r="12" spans="1:18" ht="19.5" x14ac:dyDescent="0.5">
      <c r="A12" s="2" t="s">
        <v>15</v>
      </c>
      <c r="B12" s="3" t="s">
        <v>154</v>
      </c>
      <c r="C12" s="3">
        <v>8.0109999999999992</v>
      </c>
      <c r="D12" s="3">
        <v>4.0999999999999996</v>
      </c>
      <c r="E12" s="3">
        <v>7.4</v>
      </c>
      <c r="F12" s="3">
        <v>183</v>
      </c>
      <c r="G12" s="3">
        <v>516</v>
      </c>
      <c r="H12" s="3">
        <v>20.866</v>
      </c>
      <c r="I12" s="3">
        <v>7.7320000000000002</v>
      </c>
      <c r="J12" s="3">
        <v>325</v>
      </c>
      <c r="K12" s="3">
        <v>12.276</v>
      </c>
      <c r="L12" s="3" t="str">
        <f t="shared" si="0"/>
        <v>سرانه خریدار بالاتر</v>
      </c>
      <c r="M12" s="3">
        <v>1.7</v>
      </c>
      <c r="N12" s="3">
        <v>7.6</v>
      </c>
      <c r="O12" s="3">
        <v>3.4</v>
      </c>
      <c r="P12" s="3">
        <v>-2.82</v>
      </c>
      <c r="Q12" s="3">
        <v>-3.95</v>
      </c>
      <c r="R12" s="4"/>
    </row>
    <row r="13" spans="1:18" ht="19.5" x14ac:dyDescent="0.5">
      <c r="A13" s="2" t="s">
        <v>15</v>
      </c>
      <c r="B13" s="3" t="s">
        <v>155</v>
      </c>
      <c r="C13" s="3">
        <v>4.9139999999999997</v>
      </c>
      <c r="D13" s="3">
        <v>3</v>
      </c>
      <c r="E13" s="3">
        <v>3.2040000000000002</v>
      </c>
      <c r="F13" s="3">
        <v>106</v>
      </c>
      <c r="G13" s="3">
        <v>601</v>
      </c>
      <c r="H13" s="3">
        <v>18.166</v>
      </c>
      <c r="I13" s="3">
        <v>4.9139999999999997</v>
      </c>
      <c r="J13" s="3">
        <v>117</v>
      </c>
      <c r="K13" s="3">
        <v>25.242000000000001</v>
      </c>
      <c r="L13" s="3" t="str">
        <f t="shared" si="0"/>
        <v>سرانه فروشنده بالاتر</v>
      </c>
      <c r="M13" s="3">
        <v>1.4</v>
      </c>
      <c r="N13" s="3">
        <v>34.700000000000003</v>
      </c>
      <c r="O13" s="3">
        <v>0</v>
      </c>
      <c r="P13" s="3">
        <v>-4.75</v>
      </c>
      <c r="Q13" s="3">
        <v>-4.91</v>
      </c>
      <c r="R13" s="4"/>
    </row>
    <row r="14" spans="1:18" ht="19.5" x14ac:dyDescent="0.5">
      <c r="A14" s="2" t="s">
        <v>15</v>
      </c>
      <c r="B14" s="3" t="s">
        <v>156</v>
      </c>
      <c r="C14" s="3">
        <v>6.1859999999999999</v>
      </c>
      <c r="D14" s="3">
        <v>2.7</v>
      </c>
      <c r="E14" s="3">
        <v>5.6630000000000003</v>
      </c>
      <c r="F14" s="3">
        <v>133</v>
      </c>
      <c r="G14" s="3">
        <v>440</v>
      </c>
      <c r="H14" s="3">
        <v>18.734999999999999</v>
      </c>
      <c r="I14" s="3">
        <v>6.1859999999999999</v>
      </c>
      <c r="J14" s="3">
        <v>214</v>
      </c>
      <c r="K14" s="3">
        <v>12.718999999999999</v>
      </c>
      <c r="L14" s="3" t="str">
        <f t="shared" si="0"/>
        <v>سرانه خریدار بالاتر</v>
      </c>
      <c r="M14" s="3">
        <v>1.5</v>
      </c>
      <c r="N14" s="3">
        <v>8.4</v>
      </c>
      <c r="O14" s="3">
        <v>0</v>
      </c>
      <c r="P14" s="3">
        <v>-4.53</v>
      </c>
      <c r="Q14" s="3">
        <v>-4.9000000000000004</v>
      </c>
      <c r="R14" s="4"/>
    </row>
    <row r="15" spans="1:18" ht="19.5" x14ac:dyDescent="0.5">
      <c r="A15" s="2" t="s">
        <v>15</v>
      </c>
      <c r="B15" s="3" t="s">
        <v>157</v>
      </c>
      <c r="C15" s="3">
        <v>2</v>
      </c>
      <c r="D15" s="3">
        <v>2.4</v>
      </c>
      <c r="E15" s="3">
        <v>1.355</v>
      </c>
      <c r="F15" s="3">
        <v>143</v>
      </c>
      <c r="G15" s="3">
        <v>1210</v>
      </c>
      <c r="H15" s="3">
        <v>11.465</v>
      </c>
      <c r="I15" s="3">
        <v>2</v>
      </c>
      <c r="J15" s="3">
        <v>350</v>
      </c>
      <c r="K15" s="3">
        <v>6.9139999999999997</v>
      </c>
      <c r="L15" s="3" t="str">
        <f t="shared" si="0"/>
        <v>سرانه خریدار بالاتر</v>
      </c>
      <c r="M15" s="3">
        <v>1.7</v>
      </c>
      <c r="N15" s="3">
        <v>32.200000000000003</v>
      </c>
      <c r="O15" s="3">
        <v>0</v>
      </c>
      <c r="P15" s="3">
        <v>-1.86</v>
      </c>
      <c r="Q15" s="3">
        <v>-4.0199999999999996</v>
      </c>
      <c r="R15" s="4"/>
    </row>
    <row r="16" spans="1:18" ht="19.5" x14ac:dyDescent="0.5">
      <c r="A16" s="2" t="s">
        <v>15</v>
      </c>
      <c r="B16" s="3" t="s">
        <v>158</v>
      </c>
      <c r="C16" s="3">
        <v>6.359</v>
      </c>
      <c r="D16" s="3">
        <v>2.2999999999999998</v>
      </c>
      <c r="E16" s="3">
        <v>4.4589999999999996</v>
      </c>
      <c r="F16" s="3">
        <v>191</v>
      </c>
      <c r="G16" s="3">
        <v>361</v>
      </c>
      <c r="H16" s="3">
        <v>8.4280000000000008</v>
      </c>
      <c r="I16" s="3">
        <v>6.359</v>
      </c>
      <c r="J16" s="3">
        <v>116</v>
      </c>
      <c r="K16" s="3">
        <v>19.79</v>
      </c>
      <c r="L16" s="3" t="str">
        <f t="shared" si="0"/>
        <v>سرانه فروشنده بالاتر</v>
      </c>
      <c r="M16" s="3">
        <v>2.2999999999999998</v>
      </c>
      <c r="N16" s="3">
        <v>29.8</v>
      </c>
      <c r="O16" s="3">
        <v>0</v>
      </c>
      <c r="P16" s="3">
        <v>-4.75</v>
      </c>
      <c r="Q16" s="3">
        <v>-4.99</v>
      </c>
      <c r="R16" s="4"/>
    </row>
    <row r="17" spans="1:18" ht="19.5" x14ac:dyDescent="0.5">
      <c r="A17" s="2" t="s">
        <v>15</v>
      </c>
      <c r="B17" s="3" t="s">
        <v>159</v>
      </c>
      <c r="C17" s="3">
        <v>30.332000000000001</v>
      </c>
      <c r="D17" s="3">
        <v>2.2000000000000002</v>
      </c>
      <c r="E17" s="3">
        <v>0.33200000000000002</v>
      </c>
      <c r="F17" s="3">
        <v>6</v>
      </c>
      <c r="G17" s="3">
        <v>74</v>
      </c>
      <c r="H17" s="3">
        <v>4.0949999999999998</v>
      </c>
      <c r="I17" s="3">
        <v>30.332000000000001</v>
      </c>
      <c r="J17" s="3">
        <v>390</v>
      </c>
      <c r="K17" s="3">
        <v>5.7549999999999999</v>
      </c>
      <c r="L17" s="3" t="str">
        <f t="shared" si="0"/>
        <v>سرانه فروشنده بالاتر</v>
      </c>
      <c r="M17" s="3">
        <v>1.4</v>
      </c>
      <c r="N17" s="3">
        <v>98.9</v>
      </c>
      <c r="O17" s="3">
        <v>0</v>
      </c>
      <c r="P17" s="3">
        <v>-4.01</v>
      </c>
      <c r="Q17" s="3">
        <v>-4.91</v>
      </c>
      <c r="R17" s="4"/>
    </row>
    <row r="18" spans="1:18" ht="19.5" x14ac:dyDescent="0.5">
      <c r="A18" s="2" t="s">
        <v>15</v>
      </c>
      <c r="B18" s="3" t="s">
        <v>160</v>
      </c>
      <c r="C18" s="3">
        <v>0.313</v>
      </c>
      <c r="D18" s="3">
        <v>1.8</v>
      </c>
      <c r="E18" s="3">
        <v>0.313</v>
      </c>
      <c r="F18" s="3">
        <v>48</v>
      </c>
      <c r="G18" s="3">
        <v>5766</v>
      </c>
      <c r="H18" s="3">
        <v>37.598999999999997</v>
      </c>
      <c r="I18" s="3">
        <v>0.16300000000000001</v>
      </c>
      <c r="J18" s="3">
        <v>65</v>
      </c>
      <c r="K18" s="3">
        <v>14.459</v>
      </c>
      <c r="L18" s="3" t="str">
        <f t="shared" si="0"/>
        <v>سرانه خریدار بالاتر</v>
      </c>
      <c r="M18" s="3">
        <v>2.6</v>
      </c>
      <c r="N18" s="3">
        <v>0</v>
      </c>
      <c r="O18" s="3">
        <v>47.9</v>
      </c>
      <c r="P18" s="3">
        <v>3</v>
      </c>
      <c r="Q18" s="3">
        <v>3</v>
      </c>
      <c r="R18" s="4"/>
    </row>
    <row r="19" spans="1:18" ht="19.5" x14ac:dyDescent="0.5">
      <c r="A19" s="2" t="s">
        <v>15</v>
      </c>
      <c r="B19" s="3" t="s">
        <v>161</v>
      </c>
      <c r="C19" s="3">
        <v>2.7309999999999999</v>
      </c>
      <c r="D19" s="3">
        <v>1.7</v>
      </c>
      <c r="E19" s="3">
        <v>1.522</v>
      </c>
      <c r="F19" s="3">
        <v>103</v>
      </c>
      <c r="G19" s="3">
        <v>622</v>
      </c>
      <c r="H19" s="3">
        <v>9.1910000000000007</v>
      </c>
      <c r="I19" s="3">
        <v>2.7309999999999999</v>
      </c>
      <c r="J19" s="3">
        <v>89</v>
      </c>
      <c r="K19" s="3">
        <v>19.085999999999999</v>
      </c>
      <c r="L19" s="3" t="str">
        <f t="shared" si="0"/>
        <v>سرانه فروشنده بالاتر</v>
      </c>
      <c r="M19" s="3">
        <v>2.1</v>
      </c>
      <c r="N19" s="3">
        <v>44.2</v>
      </c>
      <c r="O19" s="3">
        <v>0</v>
      </c>
      <c r="P19" s="3">
        <v>-4.8899999999999997</v>
      </c>
      <c r="Q19" s="3">
        <v>-4.8899999999999997</v>
      </c>
      <c r="R19" s="4"/>
    </row>
    <row r="20" spans="1:18" ht="19.5" x14ac:dyDescent="0.5">
      <c r="A20" s="2" t="s">
        <v>15</v>
      </c>
      <c r="B20" s="3" t="s">
        <v>162</v>
      </c>
      <c r="C20" s="3">
        <v>3.7949999999999999</v>
      </c>
      <c r="D20" s="3">
        <v>1.7</v>
      </c>
      <c r="E20" s="3">
        <v>3.2949999999999999</v>
      </c>
      <c r="F20" s="3">
        <v>165</v>
      </c>
      <c r="G20" s="3">
        <v>445</v>
      </c>
      <c r="H20" s="3">
        <v>8.8870000000000005</v>
      </c>
      <c r="I20" s="3">
        <v>3.7949999999999999</v>
      </c>
      <c r="J20" s="3">
        <v>130</v>
      </c>
      <c r="K20" s="3">
        <v>12.991</v>
      </c>
      <c r="L20" s="3" t="str">
        <f t="shared" si="0"/>
        <v>سرانه فروشنده بالاتر</v>
      </c>
      <c r="M20" s="3">
        <v>1.5</v>
      </c>
      <c r="N20" s="3">
        <v>13.1</v>
      </c>
      <c r="O20" s="3">
        <v>0</v>
      </c>
      <c r="P20" s="3">
        <v>-4.26</v>
      </c>
      <c r="Q20" s="3">
        <v>-3.48</v>
      </c>
      <c r="R20" s="4"/>
    </row>
    <row r="21" spans="1:18" ht="19.5" x14ac:dyDescent="0.5">
      <c r="A21" s="2" t="s">
        <v>15</v>
      </c>
      <c r="B21" s="3" t="s">
        <v>163</v>
      </c>
      <c r="C21" s="3">
        <v>1.712</v>
      </c>
      <c r="D21" s="3">
        <v>1.4</v>
      </c>
      <c r="E21" s="3">
        <v>0.21199999999999999</v>
      </c>
      <c r="F21" s="3">
        <v>33</v>
      </c>
      <c r="G21" s="3">
        <v>827</v>
      </c>
      <c r="H21" s="3">
        <v>5.3129999999999997</v>
      </c>
      <c r="I21" s="3">
        <v>1.212</v>
      </c>
      <c r="J21" s="3">
        <v>16</v>
      </c>
      <c r="K21" s="3">
        <v>62.645000000000003</v>
      </c>
      <c r="L21" s="3" t="str">
        <f t="shared" si="0"/>
        <v>سرانه فروشنده بالاتر</v>
      </c>
      <c r="M21" s="3">
        <v>11.8</v>
      </c>
      <c r="N21" s="3">
        <v>87.5</v>
      </c>
      <c r="O21" s="3">
        <v>29.1</v>
      </c>
      <c r="P21" s="3">
        <v>-4.9400000000000004</v>
      </c>
      <c r="Q21" s="3">
        <v>-4.9400000000000004</v>
      </c>
      <c r="R21" s="4"/>
    </row>
    <row r="22" spans="1:18" ht="19.5" x14ac:dyDescent="0.5">
      <c r="A22" s="2" t="s">
        <v>15</v>
      </c>
      <c r="B22" s="3" t="s">
        <v>164</v>
      </c>
      <c r="C22" s="3">
        <v>4.3490000000000002</v>
      </c>
      <c r="D22" s="3">
        <v>1.1000000000000001</v>
      </c>
      <c r="E22" s="3">
        <v>0.14899999999999999</v>
      </c>
      <c r="F22" s="3">
        <v>9</v>
      </c>
      <c r="G22" s="3">
        <v>244</v>
      </c>
      <c r="H22" s="3">
        <v>4.04</v>
      </c>
      <c r="I22" s="3">
        <v>3.149</v>
      </c>
      <c r="J22" s="3">
        <v>14</v>
      </c>
      <c r="K22" s="3">
        <v>54.883000000000003</v>
      </c>
      <c r="L22" s="3" t="str">
        <f t="shared" si="0"/>
        <v>سرانه فروشنده بالاتر</v>
      </c>
      <c r="M22" s="3">
        <v>13.6</v>
      </c>
      <c r="N22" s="3">
        <v>96.5</v>
      </c>
      <c r="O22" s="3">
        <v>27.5</v>
      </c>
      <c r="P22" s="3">
        <v>-3.7</v>
      </c>
      <c r="Q22" s="3">
        <v>-5</v>
      </c>
      <c r="R22" s="4"/>
    </row>
    <row r="23" spans="1:18" ht="19.5" x14ac:dyDescent="0.5">
      <c r="A23" s="2" t="s">
        <v>15</v>
      </c>
      <c r="B23" s="3" t="s">
        <v>165</v>
      </c>
      <c r="C23" s="3">
        <v>15.317</v>
      </c>
      <c r="D23" s="3">
        <v>1</v>
      </c>
      <c r="E23" s="3">
        <v>0.317</v>
      </c>
      <c r="F23" s="3">
        <v>10</v>
      </c>
      <c r="G23" s="3">
        <v>67</v>
      </c>
      <c r="H23" s="3">
        <v>2.1240000000000001</v>
      </c>
      <c r="I23" s="3">
        <v>15.317</v>
      </c>
      <c r="J23" s="3">
        <v>169</v>
      </c>
      <c r="K23" s="3">
        <v>6.0720000000000001</v>
      </c>
      <c r="L23" s="3" t="str">
        <f t="shared" si="0"/>
        <v>سرانه فروشنده بالاتر</v>
      </c>
      <c r="M23" s="3">
        <v>2.9</v>
      </c>
      <c r="N23" s="3">
        <v>97.9</v>
      </c>
      <c r="O23" s="3">
        <v>0</v>
      </c>
      <c r="P23" s="3">
        <v>-1.32</v>
      </c>
      <c r="Q23" s="3">
        <v>-5</v>
      </c>
      <c r="R23" s="4"/>
    </row>
    <row r="24" spans="1:18" ht="19.5" x14ac:dyDescent="0.5">
      <c r="A24" s="2" t="s">
        <v>15</v>
      </c>
      <c r="B24" s="3" t="s">
        <v>166</v>
      </c>
      <c r="C24" s="3">
        <v>1.982</v>
      </c>
      <c r="D24" s="3">
        <v>0.9</v>
      </c>
      <c r="E24" s="3">
        <v>1.03</v>
      </c>
      <c r="F24" s="3">
        <v>81</v>
      </c>
      <c r="G24" s="3">
        <v>445</v>
      </c>
      <c r="H24" s="3">
        <v>5.6589999999999998</v>
      </c>
      <c r="I24" s="3">
        <v>1.982</v>
      </c>
      <c r="J24" s="3">
        <v>120</v>
      </c>
      <c r="K24" s="3">
        <v>7.35</v>
      </c>
      <c r="L24" s="3" t="str">
        <f t="shared" si="0"/>
        <v>سرانه فروشنده بالاتر</v>
      </c>
      <c r="M24" s="3">
        <v>1.3</v>
      </c>
      <c r="N24" s="3">
        <v>48</v>
      </c>
      <c r="O24" s="3">
        <v>0</v>
      </c>
      <c r="P24" s="3">
        <v>-3.01</v>
      </c>
      <c r="Q24" s="3">
        <v>-4.99</v>
      </c>
      <c r="R24" s="4"/>
    </row>
    <row r="25" spans="1:18" ht="19.5" x14ac:dyDescent="0.5">
      <c r="A25" s="2" t="s">
        <v>15</v>
      </c>
      <c r="B25" s="3" t="s">
        <v>167</v>
      </c>
      <c r="C25" s="3">
        <v>0.92700000000000005</v>
      </c>
      <c r="D25" s="3">
        <v>0.6</v>
      </c>
      <c r="E25" s="3">
        <v>0.46600000000000003</v>
      </c>
      <c r="F25" s="3">
        <v>62</v>
      </c>
      <c r="G25" s="3">
        <v>698</v>
      </c>
      <c r="H25" s="3">
        <v>5.2460000000000004</v>
      </c>
      <c r="I25" s="3">
        <v>0.92700000000000005</v>
      </c>
      <c r="J25" s="3">
        <v>97</v>
      </c>
      <c r="K25" s="3">
        <v>6.6710000000000003</v>
      </c>
      <c r="L25" s="3" t="str">
        <f t="shared" si="0"/>
        <v>سرانه فروشنده بالاتر</v>
      </c>
      <c r="M25" s="3">
        <v>1.3</v>
      </c>
      <c r="N25" s="3">
        <v>49.6</v>
      </c>
      <c r="O25" s="3">
        <v>0</v>
      </c>
      <c r="P25" s="3">
        <v>-0.34</v>
      </c>
      <c r="Q25" s="3">
        <v>-1.01</v>
      </c>
      <c r="R25" s="4"/>
    </row>
    <row r="26" spans="1:18" ht="19.5" x14ac:dyDescent="0.5">
      <c r="A26" s="2" t="s">
        <v>15</v>
      </c>
      <c r="B26" s="3" t="s">
        <v>168</v>
      </c>
      <c r="C26" s="3">
        <v>6.12</v>
      </c>
      <c r="D26" s="3">
        <v>0.5</v>
      </c>
      <c r="E26" s="3">
        <v>0.12</v>
      </c>
      <c r="F26" s="3">
        <v>4</v>
      </c>
      <c r="G26" s="3">
        <v>83</v>
      </c>
      <c r="H26" s="3">
        <v>2.4900000000000002</v>
      </c>
      <c r="I26" s="3">
        <v>6.12</v>
      </c>
      <c r="J26" s="3">
        <v>91</v>
      </c>
      <c r="K26" s="3">
        <v>5.5819999999999999</v>
      </c>
      <c r="L26" s="3" t="str">
        <f t="shared" si="0"/>
        <v>سرانه فروشنده بالاتر</v>
      </c>
      <c r="M26" s="3">
        <v>2.2000000000000002</v>
      </c>
      <c r="N26" s="3">
        <v>98</v>
      </c>
      <c r="O26" s="3">
        <v>0</v>
      </c>
      <c r="P26" s="3">
        <v>-0.6</v>
      </c>
      <c r="Q26" s="3">
        <v>-4.8899999999999997</v>
      </c>
      <c r="R26" s="4"/>
    </row>
    <row r="27" spans="1:18" ht="19.5" x14ac:dyDescent="0.5">
      <c r="A27" s="2" t="s">
        <v>15</v>
      </c>
      <c r="B27" s="3" t="s">
        <v>169</v>
      </c>
      <c r="C27" s="3">
        <v>0.113</v>
      </c>
      <c r="D27" s="3">
        <v>0.5</v>
      </c>
      <c r="E27" s="3">
        <v>6.4000000000000001E-2</v>
      </c>
      <c r="F27" s="3">
        <v>38</v>
      </c>
      <c r="G27" s="3">
        <v>4312</v>
      </c>
      <c r="H27" s="3">
        <v>7.2619999999999996</v>
      </c>
      <c r="I27" s="3">
        <v>0.113</v>
      </c>
      <c r="J27" s="3">
        <v>4</v>
      </c>
      <c r="K27" s="3">
        <v>121.81399999999999</v>
      </c>
      <c r="L27" s="3" t="str">
        <f t="shared" si="0"/>
        <v>سرانه فروشنده بالاتر</v>
      </c>
      <c r="M27" s="3">
        <v>16.8</v>
      </c>
      <c r="N27" s="3">
        <v>43.3</v>
      </c>
      <c r="O27" s="3">
        <v>0</v>
      </c>
      <c r="P27" s="3">
        <v>-1.48</v>
      </c>
      <c r="Q27" s="3">
        <v>-3</v>
      </c>
      <c r="R27" s="4"/>
    </row>
    <row r="28" spans="1:18" ht="19.5" x14ac:dyDescent="0.5">
      <c r="A28" s="2" t="s">
        <v>15</v>
      </c>
      <c r="B28" s="3" t="s">
        <v>170</v>
      </c>
      <c r="C28" s="3">
        <v>0.35399999999999998</v>
      </c>
      <c r="D28" s="3">
        <v>0.5</v>
      </c>
      <c r="E28" s="3">
        <v>4.0000000000000001E-3</v>
      </c>
      <c r="F28" s="3">
        <v>4</v>
      </c>
      <c r="G28" s="3">
        <v>1362</v>
      </c>
      <c r="H28" s="3">
        <v>1.3620000000000001</v>
      </c>
      <c r="I28" s="3">
        <v>0.35399999999999998</v>
      </c>
      <c r="J28" s="3">
        <v>6</v>
      </c>
      <c r="K28" s="3">
        <v>80.358000000000004</v>
      </c>
      <c r="L28" s="3" t="str">
        <f t="shared" si="0"/>
        <v>سرانه فروشنده بالاتر</v>
      </c>
      <c r="M28" s="3">
        <v>59</v>
      </c>
      <c r="N28" s="3">
        <v>98.9</v>
      </c>
      <c r="O28" s="3">
        <v>0</v>
      </c>
      <c r="P28" s="3">
        <v>-1.47</v>
      </c>
      <c r="Q28" s="3">
        <v>-2.99</v>
      </c>
      <c r="R28" s="4"/>
    </row>
    <row r="29" spans="1:18" ht="19.5" x14ac:dyDescent="0.5">
      <c r="A29" s="2" t="s">
        <v>15</v>
      </c>
      <c r="B29" s="3" t="s">
        <v>171</v>
      </c>
      <c r="C29" s="3">
        <v>4.08</v>
      </c>
      <c r="D29" s="3">
        <v>0.4</v>
      </c>
      <c r="E29" s="3">
        <v>0.08</v>
      </c>
      <c r="F29" s="3">
        <v>1</v>
      </c>
      <c r="G29" s="3">
        <v>91</v>
      </c>
      <c r="H29" s="3">
        <v>7.28</v>
      </c>
      <c r="I29" s="3">
        <v>4.08</v>
      </c>
      <c r="J29" s="3">
        <v>55</v>
      </c>
      <c r="K29" s="3">
        <v>6.7510000000000003</v>
      </c>
      <c r="L29" s="3" t="str">
        <f t="shared" si="0"/>
        <v>سرانه خریدار بالاتر</v>
      </c>
      <c r="M29" s="3">
        <v>1.1000000000000001</v>
      </c>
      <c r="N29" s="3">
        <v>98</v>
      </c>
      <c r="O29" s="3">
        <v>0</v>
      </c>
      <c r="P29" s="3">
        <v>-0.54</v>
      </c>
      <c r="Q29" s="3">
        <v>-4.99</v>
      </c>
      <c r="R29" s="4"/>
    </row>
    <row r="30" spans="1:18" ht="19.5" x14ac:dyDescent="0.5">
      <c r="A30" s="2" t="s">
        <v>15</v>
      </c>
      <c r="B30" s="3" t="s">
        <v>172</v>
      </c>
      <c r="C30" s="3">
        <v>0.21099999999999999</v>
      </c>
      <c r="D30" s="3">
        <v>0.3</v>
      </c>
      <c r="E30" s="3">
        <v>0.111</v>
      </c>
      <c r="F30" s="3">
        <v>28</v>
      </c>
      <c r="G30" s="3">
        <v>1274</v>
      </c>
      <c r="H30" s="3">
        <v>5.0510000000000002</v>
      </c>
      <c r="I30" s="3">
        <v>0.21099999999999999</v>
      </c>
      <c r="J30" s="3">
        <v>73</v>
      </c>
      <c r="K30" s="3">
        <v>3.6819999999999999</v>
      </c>
      <c r="L30" s="3" t="str">
        <f t="shared" si="0"/>
        <v>سرانه خریدار بالاتر</v>
      </c>
      <c r="M30" s="3">
        <v>1.4</v>
      </c>
      <c r="N30" s="3">
        <v>47.4</v>
      </c>
      <c r="O30" s="3">
        <v>0</v>
      </c>
      <c r="P30" s="3">
        <v>-0.93</v>
      </c>
      <c r="Q30" s="3">
        <v>-4.9800000000000004</v>
      </c>
      <c r="R30" s="4"/>
    </row>
    <row r="31" spans="1:18" ht="19.5" x14ac:dyDescent="0.5">
      <c r="A31" s="2" t="s">
        <v>15</v>
      </c>
      <c r="B31" s="3" t="s">
        <v>173</v>
      </c>
      <c r="C31" s="3">
        <v>0.315</v>
      </c>
      <c r="D31" s="3">
        <v>0.2</v>
      </c>
      <c r="E31" s="3">
        <v>6.5000000000000002E-2</v>
      </c>
      <c r="F31" s="3">
        <v>24</v>
      </c>
      <c r="G31" s="3">
        <v>607</v>
      </c>
      <c r="H31" s="3">
        <v>1.6439999999999999</v>
      </c>
      <c r="I31" s="3">
        <v>0.315</v>
      </c>
      <c r="J31" s="3">
        <v>16</v>
      </c>
      <c r="K31" s="3">
        <v>11.95</v>
      </c>
      <c r="L31" s="3" t="str">
        <f t="shared" si="0"/>
        <v>سرانه فروشنده بالاتر</v>
      </c>
      <c r="M31" s="3">
        <v>7.3</v>
      </c>
      <c r="N31" s="3">
        <v>79.3</v>
      </c>
      <c r="O31" s="3">
        <v>0</v>
      </c>
      <c r="P31" s="3">
        <v>-0.64</v>
      </c>
      <c r="Q31" s="3">
        <v>-4.99</v>
      </c>
      <c r="R31" s="4"/>
    </row>
    <row r="32" spans="1:18" ht="19.5" x14ac:dyDescent="0.5">
      <c r="A32" s="2" t="s">
        <v>15</v>
      </c>
      <c r="B32" s="3" t="s">
        <v>174</v>
      </c>
      <c r="C32" s="3">
        <v>1.6020000000000001</v>
      </c>
      <c r="D32" s="3">
        <v>0.1</v>
      </c>
      <c r="E32" s="3">
        <v>1.6020000000000001</v>
      </c>
      <c r="F32" s="3">
        <v>7</v>
      </c>
      <c r="G32" s="3">
        <v>56</v>
      </c>
      <c r="H32" s="3">
        <v>12.816000000000001</v>
      </c>
      <c r="I32" s="3">
        <v>1.6020000000000001</v>
      </c>
      <c r="J32" s="3">
        <v>21</v>
      </c>
      <c r="K32" s="3">
        <v>4.2720000000000002</v>
      </c>
      <c r="L32" s="3" t="str">
        <f t="shared" si="0"/>
        <v>سرانه خریدار بالاتر</v>
      </c>
      <c r="M32" s="3">
        <v>3</v>
      </c>
      <c r="N32" s="3">
        <v>0</v>
      </c>
      <c r="O32" s="3">
        <v>0</v>
      </c>
      <c r="P32" s="3">
        <v>0</v>
      </c>
      <c r="Q32" s="3">
        <v>-2.2999999999999998</v>
      </c>
      <c r="R32" s="4"/>
    </row>
  </sheetData>
  <conditionalFormatting sqref="L2:M32">
    <cfRule type="expression" dxfId="103" priority="1">
      <formula>($L2)="سرانه فروشنده بالاتر"</formula>
    </cfRule>
    <cfRule type="expression" dxfId="102" priority="2">
      <formula>($L2)="سرانه خریدار بالاتر"</formula>
    </cfRule>
  </conditionalFormatting>
  <conditionalFormatting sqref="P2:Q32">
    <cfRule type="cellIs" dxfId="101" priority="3" operator="lessThan">
      <formula>0</formula>
    </cfRule>
    <cfRule type="cellIs" dxfId="100" priority="4" operator="greaterThan">
      <formula>0</formula>
    </cfRule>
  </conditionalFormatting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175</v>
      </c>
      <c r="C2" s="3">
        <v>8.8079999999999998</v>
      </c>
      <c r="D2" s="3">
        <v>13.2</v>
      </c>
      <c r="E2" s="3">
        <v>0.21299999999999999</v>
      </c>
      <c r="F2" s="3">
        <v>72</v>
      </c>
      <c r="G2" s="3">
        <v>1500</v>
      </c>
      <c r="H2" s="3">
        <v>4.4379999999999997</v>
      </c>
      <c r="I2" s="3">
        <v>8.8059999999999992</v>
      </c>
      <c r="J2" s="3">
        <v>3053</v>
      </c>
      <c r="K2" s="3">
        <v>4.327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97.5</v>
      </c>
      <c r="O2" s="3">
        <v>0</v>
      </c>
      <c r="P2" s="3">
        <v>0</v>
      </c>
      <c r="Q2" s="3">
        <v>0</v>
      </c>
      <c r="R2" s="4"/>
    </row>
    <row r="3" spans="1:18" ht="19.5" x14ac:dyDescent="0.5">
      <c r="A3" s="2" t="s">
        <v>15</v>
      </c>
      <c r="B3" s="3" t="s">
        <v>176</v>
      </c>
      <c r="C3" s="3">
        <v>3.2469999999999999</v>
      </c>
      <c r="D3" s="3">
        <v>13.1</v>
      </c>
      <c r="E3" s="3">
        <v>3.0249999999999999</v>
      </c>
      <c r="F3" s="3">
        <v>996</v>
      </c>
      <c r="G3" s="3">
        <v>4032</v>
      </c>
      <c r="H3" s="3">
        <v>12.246</v>
      </c>
      <c r="I3" s="3">
        <v>3.0259999999999998</v>
      </c>
      <c r="J3" s="3">
        <v>4290</v>
      </c>
      <c r="K3" s="3">
        <v>2.8439999999999999</v>
      </c>
      <c r="L3" s="3" t="str">
        <f t="shared" ref="L3:L21" si="0">IF((H3&gt;K3),"سرانه خریدار بالاتر","سرانه فروشنده بالاتر")</f>
        <v>سرانه خریدار بالاتر</v>
      </c>
      <c r="M3" s="3">
        <v>4.3</v>
      </c>
      <c r="N3" s="3">
        <v>6.8</v>
      </c>
      <c r="O3" s="3">
        <v>6.8</v>
      </c>
      <c r="P3" s="3">
        <v>3</v>
      </c>
      <c r="Q3" s="3">
        <v>5</v>
      </c>
      <c r="R3" s="4"/>
    </row>
    <row r="4" spans="1:18" ht="19.5" x14ac:dyDescent="0.5">
      <c r="A4" s="2" t="s">
        <v>15</v>
      </c>
      <c r="B4" s="3" t="s">
        <v>177</v>
      </c>
      <c r="C4" s="3">
        <v>16.126000000000001</v>
      </c>
      <c r="D4" s="3">
        <v>9</v>
      </c>
      <c r="E4" s="3">
        <v>8.8059999999999992</v>
      </c>
      <c r="F4" s="3">
        <v>342</v>
      </c>
      <c r="G4" s="3">
        <v>556</v>
      </c>
      <c r="H4" s="3">
        <v>14.316000000000001</v>
      </c>
      <c r="I4" s="3">
        <v>6.2480000000000002</v>
      </c>
      <c r="J4" s="3">
        <v>304</v>
      </c>
      <c r="K4" s="3">
        <v>11.427</v>
      </c>
      <c r="L4" s="3" t="str">
        <f t="shared" si="0"/>
        <v>سرانه خریدار بالاتر</v>
      </c>
      <c r="M4" s="3">
        <v>1.3</v>
      </c>
      <c r="N4" s="3">
        <v>45.3</v>
      </c>
      <c r="O4" s="3">
        <v>61.2</v>
      </c>
      <c r="P4" s="3">
        <v>-3.97</v>
      </c>
      <c r="Q4" s="3">
        <v>-0.35</v>
      </c>
      <c r="R4" s="4"/>
    </row>
    <row r="5" spans="1:18" ht="19.5" x14ac:dyDescent="0.5">
      <c r="A5" s="2" t="s">
        <v>15</v>
      </c>
      <c r="B5" s="3" t="s">
        <v>178</v>
      </c>
      <c r="C5" s="3">
        <v>4.1210000000000004</v>
      </c>
      <c r="D5" s="3">
        <v>8.1999999999999993</v>
      </c>
      <c r="E5" s="3">
        <v>1.0760000000000001</v>
      </c>
      <c r="F5" s="3">
        <v>165</v>
      </c>
      <c r="G5" s="3">
        <v>1996</v>
      </c>
      <c r="H5" s="3">
        <v>13.016</v>
      </c>
      <c r="I5" s="3">
        <v>2.8010000000000002</v>
      </c>
      <c r="J5" s="3">
        <v>156</v>
      </c>
      <c r="K5" s="3">
        <v>35.838000000000001</v>
      </c>
      <c r="L5" s="3" t="str">
        <f t="shared" si="0"/>
        <v>سرانه فروشنده بالاتر</v>
      </c>
      <c r="M5" s="3">
        <v>2.8</v>
      </c>
      <c r="N5" s="3">
        <v>73.8</v>
      </c>
      <c r="O5" s="3">
        <v>32</v>
      </c>
      <c r="P5" s="3">
        <v>-4.95</v>
      </c>
      <c r="Q5" s="3">
        <v>-4.76</v>
      </c>
      <c r="R5" s="4"/>
    </row>
    <row r="6" spans="1:18" ht="19.5" x14ac:dyDescent="0.5">
      <c r="A6" s="2" t="s">
        <v>15</v>
      </c>
      <c r="B6" s="3" t="s">
        <v>179</v>
      </c>
      <c r="C6" s="3">
        <v>12.15</v>
      </c>
      <c r="D6" s="3">
        <v>5.9</v>
      </c>
      <c r="E6" s="3">
        <v>7.2489999999999997</v>
      </c>
      <c r="F6" s="3">
        <v>270</v>
      </c>
      <c r="G6" s="3">
        <v>484</v>
      </c>
      <c r="H6" s="3">
        <v>12.994999999999999</v>
      </c>
      <c r="I6" s="3">
        <v>11.35</v>
      </c>
      <c r="J6" s="3">
        <v>305</v>
      </c>
      <c r="K6" s="3">
        <v>18.010999999999999</v>
      </c>
      <c r="L6" s="3" t="str">
        <f t="shared" si="0"/>
        <v>سرانه فروشنده بالاتر</v>
      </c>
      <c r="M6" s="3">
        <v>1.4</v>
      </c>
      <c r="N6" s="3">
        <v>40.299999999999997</v>
      </c>
      <c r="O6" s="3">
        <v>6.5</v>
      </c>
      <c r="P6" s="3">
        <v>-3.78</v>
      </c>
      <c r="Q6" s="3">
        <v>-4.97</v>
      </c>
      <c r="R6" s="4"/>
    </row>
    <row r="7" spans="1:18" ht="19.5" x14ac:dyDescent="0.5">
      <c r="A7" s="2" t="s">
        <v>15</v>
      </c>
      <c r="B7" s="3" t="s">
        <v>180</v>
      </c>
      <c r="C7" s="3">
        <v>3.9780000000000002</v>
      </c>
      <c r="D7" s="3">
        <v>5.4</v>
      </c>
      <c r="E7" s="3">
        <v>3.2050000000000001</v>
      </c>
      <c r="F7" s="3">
        <v>211</v>
      </c>
      <c r="G7" s="3">
        <v>1365</v>
      </c>
      <c r="H7" s="3">
        <v>20.734000000000002</v>
      </c>
      <c r="I7" s="3">
        <v>3.605</v>
      </c>
      <c r="J7" s="3">
        <v>239</v>
      </c>
      <c r="K7" s="3">
        <v>20.588999999999999</v>
      </c>
      <c r="L7" s="3" t="str">
        <f t="shared" si="0"/>
        <v>سرانه خریدار بالاتر</v>
      </c>
      <c r="M7" s="3">
        <v>1</v>
      </c>
      <c r="N7" s="3">
        <v>19.399999999999999</v>
      </c>
      <c r="O7" s="3">
        <v>9.3000000000000007</v>
      </c>
      <c r="P7" s="3">
        <v>-4.88</v>
      </c>
      <c r="Q7" s="3">
        <v>-4.95</v>
      </c>
      <c r="R7" s="4"/>
    </row>
    <row r="8" spans="1:18" ht="19.5" x14ac:dyDescent="0.5">
      <c r="A8" s="2" t="s">
        <v>15</v>
      </c>
      <c r="B8" s="3" t="s">
        <v>181</v>
      </c>
      <c r="C8" s="3">
        <v>6.6719999999999997</v>
      </c>
      <c r="D8" s="3">
        <v>4.2</v>
      </c>
      <c r="E8" s="3">
        <v>5.5919999999999996</v>
      </c>
      <c r="F8" s="3">
        <v>102</v>
      </c>
      <c r="G8" s="3">
        <v>622</v>
      </c>
      <c r="H8" s="3">
        <v>34.1</v>
      </c>
      <c r="I8" s="3">
        <v>6.6719999999999997</v>
      </c>
      <c r="J8" s="3">
        <v>179</v>
      </c>
      <c r="K8" s="3">
        <v>23.184000000000001</v>
      </c>
      <c r="L8" s="3" t="str">
        <f t="shared" si="0"/>
        <v>سرانه خریدار بالاتر</v>
      </c>
      <c r="M8" s="3">
        <v>1.5</v>
      </c>
      <c r="N8" s="3">
        <v>16.100000000000001</v>
      </c>
      <c r="O8" s="3">
        <v>0</v>
      </c>
      <c r="P8" s="3">
        <v>-4.8899999999999997</v>
      </c>
      <c r="Q8" s="3">
        <v>-4.59</v>
      </c>
      <c r="R8" s="4"/>
    </row>
    <row r="9" spans="1:18" ht="19.5" x14ac:dyDescent="0.5">
      <c r="A9" s="2" t="s">
        <v>15</v>
      </c>
      <c r="B9" s="3" t="s">
        <v>182</v>
      </c>
      <c r="C9" s="3">
        <v>2.83</v>
      </c>
      <c r="D9" s="3">
        <v>3.2</v>
      </c>
      <c r="E9" s="3">
        <v>2.13</v>
      </c>
      <c r="F9" s="3">
        <v>87</v>
      </c>
      <c r="G9" s="3">
        <v>1146</v>
      </c>
      <c r="H9" s="3">
        <v>28.056999999999999</v>
      </c>
      <c r="I9" s="3">
        <v>2.83</v>
      </c>
      <c r="J9" s="3">
        <v>216</v>
      </c>
      <c r="K9" s="3">
        <v>15.015000000000001</v>
      </c>
      <c r="L9" s="3" t="str">
        <f t="shared" si="0"/>
        <v>سرانه خریدار بالاتر</v>
      </c>
      <c r="M9" s="3">
        <v>1.9</v>
      </c>
      <c r="N9" s="3">
        <v>24.7</v>
      </c>
      <c r="O9" s="3">
        <v>0</v>
      </c>
      <c r="P9" s="3">
        <v>-4.9800000000000004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183</v>
      </c>
      <c r="C10" s="3">
        <v>1.0129999999999999</v>
      </c>
      <c r="D10" s="3">
        <v>2</v>
      </c>
      <c r="E10" s="3">
        <v>0.307</v>
      </c>
      <c r="F10" s="3">
        <v>108</v>
      </c>
      <c r="G10" s="3">
        <v>1971</v>
      </c>
      <c r="H10" s="3">
        <v>5.6029999999999998</v>
      </c>
      <c r="I10" s="3">
        <v>1.0129999999999999</v>
      </c>
      <c r="J10" s="3">
        <v>80</v>
      </c>
      <c r="K10" s="3">
        <v>24.957999999999998</v>
      </c>
      <c r="L10" s="3" t="str">
        <f t="shared" si="0"/>
        <v>سرانه فروشنده بالاتر</v>
      </c>
      <c r="M10" s="3">
        <v>4.5</v>
      </c>
      <c r="N10" s="3">
        <v>69.7</v>
      </c>
      <c r="O10" s="3">
        <v>0</v>
      </c>
      <c r="P10" s="3">
        <v>-4.97</v>
      </c>
      <c r="Q10" s="3">
        <v>-4.97</v>
      </c>
      <c r="R10" s="4"/>
    </row>
    <row r="11" spans="1:18" ht="19.5" x14ac:dyDescent="0.5">
      <c r="A11" s="2" t="s">
        <v>15</v>
      </c>
      <c r="B11" s="3" t="s">
        <v>184</v>
      </c>
      <c r="C11" s="3">
        <v>1.7649999999999999</v>
      </c>
      <c r="D11" s="3">
        <v>1.8</v>
      </c>
      <c r="E11" s="3">
        <v>5.2999999999999999E-2</v>
      </c>
      <c r="F11" s="3">
        <v>29</v>
      </c>
      <c r="G11" s="3">
        <v>1013</v>
      </c>
      <c r="H11" s="3">
        <v>1.851</v>
      </c>
      <c r="I11" s="3">
        <v>1.7649999999999999</v>
      </c>
      <c r="J11" s="3">
        <v>12</v>
      </c>
      <c r="K11" s="3">
        <v>148.995</v>
      </c>
      <c r="L11" s="3" t="str">
        <f t="shared" si="0"/>
        <v>سرانه فروشنده بالاتر</v>
      </c>
      <c r="M11" s="3">
        <v>80.5</v>
      </c>
      <c r="N11" s="3">
        <v>96.9</v>
      </c>
      <c r="O11" s="3">
        <v>0</v>
      </c>
      <c r="P11" s="3">
        <v>-4.97</v>
      </c>
      <c r="Q11" s="3">
        <v>-4.97</v>
      </c>
      <c r="R11" s="4"/>
    </row>
    <row r="12" spans="1:18" ht="19.5" x14ac:dyDescent="0.5">
      <c r="A12" s="2" t="s">
        <v>15</v>
      </c>
      <c r="B12" s="3" t="s">
        <v>185</v>
      </c>
      <c r="C12" s="3">
        <v>1.4219999999999999</v>
      </c>
      <c r="D12" s="3">
        <v>1.2</v>
      </c>
      <c r="E12" s="3">
        <v>0.11899999999999999</v>
      </c>
      <c r="F12" s="3">
        <v>27</v>
      </c>
      <c r="G12" s="3">
        <v>882</v>
      </c>
      <c r="H12" s="3">
        <v>3.887</v>
      </c>
      <c r="I12" s="3">
        <v>1.4219999999999999</v>
      </c>
      <c r="J12" s="3">
        <v>73</v>
      </c>
      <c r="K12" s="3">
        <v>17.181000000000001</v>
      </c>
      <c r="L12" s="3" t="str">
        <f t="shared" si="0"/>
        <v>سرانه فروشنده بالاتر</v>
      </c>
      <c r="M12" s="3">
        <v>4.4000000000000004</v>
      </c>
      <c r="N12" s="3">
        <v>91.6</v>
      </c>
      <c r="O12" s="3">
        <v>0</v>
      </c>
      <c r="P12" s="3">
        <v>-4.34</v>
      </c>
      <c r="Q12" s="3">
        <v>-4.99</v>
      </c>
      <c r="R12" s="4"/>
    </row>
    <row r="13" spans="1:18" ht="19.5" x14ac:dyDescent="0.5">
      <c r="A13" s="2" t="s">
        <v>15</v>
      </c>
      <c r="B13" s="3" t="s">
        <v>186</v>
      </c>
      <c r="C13" s="3">
        <v>0.71299999999999997</v>
      </c>
      <c r="D13" s="3">
        <v>1.2</v>
      </c>
      <c r="E13" s="3">
        <v>0.223</v>
      </c>
      <c r="F13" s="3">
        <v>43</v>
      </c>
      <c r="G13" s="3">
        <v>1701</v>
      </c>
      <c r="H13" s="3">
        <v>8.8209999999999997</v>
      </c>
      <c r="I13" s="3">
        <v>0.71299999999999997</v>
      </c>
      <c r="J13" s="3">
        <v>78</v>
      </c>
      <c r="K13" s="3">
        <v>15.548999999999999</v>
      </c>
      <c r="L13" s="3" t="str">
        <f t="shared" si="0"/>
        <v>سرانه فروشنده بالاتر</v>
      </c>
      <c r="M13" s="3">
        <v>1.8</v>
      </c>
      <c r="N13" s="3">
        <v>68.7</v>
      </c>
      <c r="O13" s="3">
        <v>0</v>
      </c>
      <c r="P13" s="3">
        <v>-4.0599999999999996</v>
      </c>
      <c r="Q13" s="3">
        <v>-4.96</v>
      </c>
      <c r="R13" s="4"/>
    </row>
    <row r="14" spans="1:18" ht="19.5" x14ac:dyDescent="0.5">
      <c r="A14" s="2" t="s">
        <v>15</v>
      </c>
      <c r="B14" s="3" t="s">
        <v>187</v>
      </c>
      <c r="C14" s="3">
        <v>0.40699999999999997</v>
      </c>
      <c r="D14" s="3">
        <v>0.9</v>
      </c>
      <c r="E14" s="3">
        <v>8.1000000000000003E-2</v>
      </c>
      <c r="F14" s="3">
        <v>19</v>
      </c>
      <c r="G14" s="3">
        <v>2273</v>
      </c>
      <c r="H14" s="3">
        <v>9.69</v>
      </c>
      <c r="I14" s="3">
        <v>0.38100000000000001</v>
      </c>
      <c r="J14" s="3">
        <v>74</v>
      </c>
      <c r="K14" s="3">
        <v>11.702999999999999</v>
      </c>
      <c r="L14" s="3" t="str">
        <f t="shared" si="0"/>
        <v>سرانه فروشنده بالاتر</v>
      </c>
      <c r="M14" s="3">
        <v>1.2</v>
      </c>
      <c r="N14" s="3">
        <v>80.099999999999994</v>
      </c>
      <c r="O14" s="3">
        <v>6.4</v>
      </c>
      <c r="P14" s="3">
        <v>-2.2999999999999998</v>
      </c>
      <c r="Q14" s="3">
        <v>-2.97</v>
      </c>
      <c r="R14" s="4"/>
    </row>
    <row r="15" spans="1:18" ht="19.5" x14ac:dyDescent="0.5">
      <c r="A15" s="2" t="s">
        <v>15</v>
      </c>
      <c r="B15" s="3" t="s">
        <v>188</v>
      </c>
      <c r="C15" s="3">
        <v>0.44</v>
      </c>
      <c r="D15" s="3">
        <v>0.7</v>
      </c>
      <c r="E15" s="3">
        <v>0.186</v>
      </c>
      <c r="F15" s="3">
        <v>25</v>
      </c>
      <c r="G15" s="3">
        <v>1577</v>
      </c>
      <c r="H15" s="3">
        <v>11.733000000000001</v>
      </c>
      <c r="I15" s="3">
        <v>0.44</v>
      </c>
      <c r="J15" s="3">
        <v>13</v>
      </c>
      <c r="K15" s="3">
        <v>53.375</v>
      </c>
      <c r="L15" s="3" t="str">
        <f t="shared" si="0"/>
        <v>سرانه فروشنده بالاتر</v>
      </c>
      <c r="M15" s="3">
        <v>4.5</v>
      </c>
      <c r="N15" s="3">
        <v>57.6</v>
      </c>
      <c r="O15" s="3">
        <v>0</v>
      </c>
      <c r="P15" s="3">
        <v>-2.35</v>
      </c>
      <c r="Q15" s="3">
        <v>-4.95</v>
      </c>
      <c r="R15" s="4"/>
    </row>
    <row r="16" spans="1:18" ht="19.5" x14ac:dyDescent="0.5">
      <c r="A16" s="2" t="s">
        <v>15</v>
      </c>
      <c r="B16" s="3" t="s">
        <v>189</v>
      </c>
      <c r="C16" s="3">
        <v>0.32500000000000001</v>
      </c>
      <c r="D16" s="3">
        <v>0.4</v>
      </c>
      <c r="E16" s="3">
        <v>8.7999999999999995E-2</v>
      </c>
      <c r="F16" s="3">
        <v>22</v>
      </c>
      <c r="G16" s="3">
        <v>1282</v>
      </c>
      <c r="H16" s="3">
        <v>5.1280000000000001</v>
      </c>
      <c r="I16" s="3">
        <v>0.32500000000000001</v>
      </c>
      <c r="J16" s="3">
        <v>33</v>
      </c>
      <c r="K16" s="3">
        <v>12.625999999999999</v>
      </c>
      <c r="L16" s="3" t="str">
        <f t="shared" si="0"/>
        <v>سرانه فروشنده بالاتر</v>
      </c>
      <c r="M16" s="3">
        <v>2.5</v>
      </c>
      <c r="N16" s="3">
        <v>72.900000000000006</v>
      </c>
      <c r="O16" s="3">
        <v>0</v>
      </c>
      <c r="P16" s="3">
        <v>-1.38</v>
      </c>
      <c r="Q16" s="3">
        <v>-5</v>
      </c>
      <c r="R16" s="4"/>
    </row>
    <row r="17" spans="1:18" ht="19.5" x14ac:dyDescent="0.5">
      <c r="A17" s="2" t="s">
        <v>15</v>
      </c>
      <c r="B17" s="3" t="s">
        <v>190</v>
      </c>
      <c r="C17" s="3">
        <v>0.29699999999999999</v>
      </c>
      <c r="D17" s="3">
        <v>0.4</v>
      </c>
      <c r="E17" s="3">
        <v>0.29699999999999999</v>
      </c>
      <c r="F17" s="3">
        <v>27</v>
      </c>
      <c r="G17" s="3">
        <v>1353</v>
      </c>
      <c r="H17" s="3">
        <v>14.882999999999999</v>
      </c>
      <c r="I17" s="3">
        <v>0.29699999999999999</v>
      </c>
      <c r="J17" s="3">
        <v>16</v>
      </c>
      <c r="K17" s="3">
        <v>25.114999999999998</v>
      </c>
      <c r="L17" s="3" t="str">
        <f t="shared" si="0"/>
        <v>سرانه فروشنده بالاتر</v>
      </c>
      <c r="M17" s="3">
        <v>1.7</v>
      </c>
      <c r="N17" s="3">
        <v>0</v>
      </c>
      <c r="O17" s="3">
        <v>0</v>
      </c>
      <c r="P17" s="3">
        <v>-1.18</v>
      </c>
      <c r="Q17" s="3">
        <v>-2.99</v>
      </c>
      <c r="R17" s="4"/>
    </row>
    <row r="18" spans="1:18" ht="19.5" x14ac:dyDescent="0.5">
      <c r="A18" s="2" t="s">
        <v>15</v>
      </c>
      <c r="B18" s="3" t="s">
        <v>191</v>
      </c>
      <c r="C18" s="3">
        <v>0.113</v>
      </c>
      <c r="D18" s="3">
        <v>0.2</v>
      </c>
      <c r="E18" s="3">
        <v>5.0999999999999997E-2</v>
      </c>
      <c r="F18" s="3">
        <v>15</v>
      </c>
      <c r="G18" s="3">
        <v>1728</v>
      </c>
      <c r="H18" s="3">
        <v>5.875</v>
      </c>
      <c r="I18" s="3">
        <v>0.113</v>
      </c>
      <c r="J18" s="3">
        <v>19</v>
      </c>
      <c r="K18" s="3">
        <v>10.276999999999999</v>
      </c>
      <c r="L18" s="3" t="str">
        <f t="shared" si="0"/>
        <v>سرانه فروشنده بالاتر</v>
      </c>
      <c r="M18" s="3">
        <v>1.7</v>
      </c>
      <c r="N18" s="3">
        <v>54.5</v>
      </c>
      <c r="O18" s="3">
        <v>0</v>
      </c>
      <c r="P18" s="3">
        <v>-0.57999999999999996</v>
      </c>
      <c r="Q18" s="3">
        <v>-3</v>
      </c>
      <c r="R18" s="4"/>
    </row>
    <row r="19" spans="1:18" ht="19.5" x14ac:dyDescent="0.5">
      <c r="A19" s="2" t="s">
        <v>15</v>
      </c>
      <c r="B19" s="3" t="s">
        <v>192</v>
      </c>
      <c r="C19" s="3">
        <v>0.06</v>
      </c>
      <c r="D19" s="3">
        <v>0.1</v>
      </c>
      <c r="E19" s="3">
        <v>0.06</v>
      </c>
      <c r="F19" s="3">
        <v>11</v>
      </c>
      <c r="G19" s="3">
        <v>2226</v>
      </c>
      <c r="H19" s="3">
        <v>12.141999999999999</v>
      </c>
      <c r="I19" s="3">
        <v>0.06</v>
      </c>
      <c r="J19" s="3">
        <v>1</v>
      </c>
      <c r="K19" s="3">
        <v>133.56</v>
      </c>
      <c r="L19" s="3" t="str">
        <f t="shared" si="0"/>
        <v>سرانه فروشنده بالاتر</v>
      </c>
      <c r="M19" s="3">
        <v>11</v>
      </c>
      <c r="N19" s="3">
        <v>0</v>
      </c>
      <c r="O19" s="3">
        <v>0</v>
      </c>
      <c r="P19" s="3">
        <v>-0.4</v>
      </c>
      <c r="Q19" s="3">
        <v>-4.97</v>
      </c>
      <c r="R19" s="4"/>
    </row>
    <row r="20" spans="1:18" ht="19.5" x14ac:dyDescent="0.5">
      <c r="A20" s="2" t="s">
        <v>15</v>
      </c>
      <c r="B20" s="3" t="s">
        <v>193</v>
      </c>
      <c r="C20" s="3">
        <v>1.4999999999999999E-2</v>
      </c>
      <c r="D20" s="3">
        <v>0.1</v>
      </c>
      <c r="E20" s="3">
        <v>1.4999999999999999E-2</v>
      </c>
      <c r="F20" s="3">
        <v>3</v>
      </c>
      <c r="G20" s="3">
        <v>4251</v>
      </c>
      <c r="H20" s="3">
        <v>21.254999999999999</v>
      </c>
      <c r="I20" s="3">
        <v>1.4999999999999999E-2</v>
      </c>
      <c r="J20" s="3">
        <v>2</v>
      </c>
      <c r="K20" s="3">
        <v>31.882999999999999</v>
      </c>
      <c r="L20" s="3" t="str">
        <f t="shared" si="0"/>
        <v>سرانه فروشنده بالاتر</v>
      </c>
      <c r="M20" s="3">
        <v>1.5</v>
      </c>
      <c r="N20" s="3">
        <v>0</v>
      </c>
      <c r="O20" s="3">
        <v>0</v>
      </c>
      <c r="P20" s="3">
        <v>-0.21</v>
      </c>
      <c r="Q20" s="3">
        <v>-5</v>
      </c>
      <c r="R20" s="4"/>
    </row>
    <row r="21" spans="1:18" ht="19.5" x14ac:dyDescent="0.5">
      <c r="A21" s="2" t="s">
        <v>15</v>
      </c>
      <c r="B21" s="3" t="s">
        <v>194</v>
      </c>
      <c r="C21" s="3">
        <v>0.187</v>
      </c>
      <c r="D21" s="3">
        <v>0.1</v>
      </c>
      <c r="E21" s="3">
        <v>0.187</v>
      </c>
      <c r="F21" s="3">
        <v>27</v>
      </c>
      <c r="G21" s="3">
        <v>324</v>
      </c>
      <c r="H21" s="3">
        <v>2.2440000000000002</v>
      </c>
      <c r="I21" s="3">
        <v>0.187</v>
      </c>
      <c r="J21" s="3">
        <v>2</v>
      </c>
      <c r="K21" s="3">
        <v>30.294</v>
      </c>
      <c r="L21" s="3" t="str">
        <f t="shared" si="0"/>
        <v>سرانه فروشنده بالاتر</v>
      </c>
      <c r="M21" s="3">
        <v>13.5</v>
      </c>
      <c r="N21" s="3">
        <v>0</v>
      </c>
      <c r="O21" s="3">
        <v>0</v>
      </c>
      <c r="P21" s="3">
        <v>-0.22</v>
      </c>
      <c r="Q21" s="3">
        <v>-4.9800000000000004</v>
      </c>
      <c r="R21" s="4"/>
    </row>
  </sheetData>
  <conditionalFormatting sqref="L2:M21">
    <cfRule type="expression" dxfId="99" priority="1">
      <formula>($L2)="سرانه فروشنده بالاتر"</formula>
    </cfRule>
    <cfRule type="expression" dxfId="98" priority="2">
      <formula>($L2)="سرانه خریدار بالاتر"</formula>
    </cfRule>
  </conditionalFormatting>
  <conditionalFormatting sqref="P2:Q21">
    <cfRule type="cellIs" dxfId="97" priority="3" operator="lessThan">
      <formula>0</formula>
    </cfRule>
    <cfRule type="cellIs" dxfId="96" priority="4" operator="greaterThan">
      <formula>0</formula>
    </cfRule>
  </conditionalFormatting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195</v>
      </c>
      <c r="C2" s="3">
        <v>34.875</v>
      </c>
      <c r="D2" s="3">
        <v>27.1</v>
      </c>
      <c r="E2" s="3">
        <v>2.395</v>
      </c>
      <c r="F2" s="3">
        <v>251</v>
      </c>
      <c r="G2" s="3">
        <v>776</v>
      </c>
      <c r="H2" s="3">
        <v>7.4039999999999999</v>
      </c>
      <c r="I2" s="3">
        <v>33.424999999999997</v>
      </c>
      <c r="J2" s="3">
        <v>284</v>
      </c>
      <c r="K2" s="3">
        <v>91.33</v>
      </c>
      <c r="L2" s="3" t="str">
        <f>IF((H2&gt;K2),"سرانه خریدار بالاتر","سرانه فروشنده بالاتر")</f>
        <v>سرانه فروشنده بالاتر</v>
      </c>
      <c r="M2" s="3">
        <v>12.3</v>
      </c>
      <c r="N2" s="3">
        <v>93.1</v>
      </c>
      <c r="O2" s="3">
        <v>4.0999999999999996</v>
      </c>
      <c r="P2" s="3">
        <v>-4.9000000000000004</v>
      </c>
      <c r="Q2" s="3">
        <v>-4.9000000000000004</v>
      </c>
      <c r="R2" s="4"/>
    </row>
    <row r="3" spans="1:18" ht="19.5" x14ac:dyDescent="0.5">
      <c r="A3" s="2" t="s">
        <v>15</v>
      </c>
      <c r="B3" s="3" t="s">
        <v>196</v>
      </c>
      <c r="C3" s="3">
        <v>16.271999999999998</v>
      </c>
      <c r="D3" s="3">
        <v>22</v>
      </c>
      <c r="E3" s="3">
        <v>0.76200000000000001</v>
      </c>
      <c r="F3" s="3">
        <v>228</v>
      </c>
      <c r="G3" s="3">
        <v>1349</v>
      </c>
      <c r="H3" s="3">
        <v>4.5090000000000003</v>
      </c>
      <c r="I3" s="3">
        <v>15.025</v>
      </c>
      <c r="J3" s="3">
        <v>333</v>
      </c>
      <c r="K3" s="3">
        <v>60.866999999999997</v>
      </c>
      <c r="L3" s="3" t="str">
        <f t="shared" ref="L3:L11" si="0">IF((H3&gt;K3),"سرانه خریدار بالاتر","سرانه فروشنده بالاتر")</f>
        <v>سرانه فروشنده بالاتر</v>
      </c>
      <c r="M3" s="3">
        <v>13.5</v>
      </c>
      <c r="N3" s="3">
        <v>95.3</v>
      </c>
      <c r="O3" s="3">
        <v>7.6</v>
      </c>
      <c r="P3" s="3">
        <v>-4.93</v>
      </c>
      <c r="Q3" s="3">
        <v>-4.8600000000000003</v>
      </c>
      <c r="R3" s="4"/>
    </row>
    <row r="4" spans="1:18" ht="19.5" x14ac:dyDescent="0.5">
      <c r="A4" s="2" t="s">
        <v>15</v>
      </c>
      <c r="B4" s="3" t="s">
        <v>197</v>
      </c>
      <c r="C4" s="3">
        <v>9.3350000000000009</v>
      </c>
      <c r="D4" s="3">
        <v>17.399999999999999</v>
      </c>
      <c r="E4" s="3">
        <v>2.8759999999999999</v>
      </c>
      <c r="F4" s="3">
        <v>492</v>
      </c>
      <c r="G4" s="3">
        <v>1859</v>
      </c>
      <c r="H4" s="3">
        <v>10.867000000000001</v>
      </c>
      <c r="I4" s="3">
        <v>8.8490000000000002</v>
      </c>
      <c r="J4" s="3">
        <v>4309</v>
      </c>
      <c r="K4" s="3">
        <v>3.8180000000000001</v>
      </c>
      <c r="L4" s="3" t="str">
        <f t="shared" si="0"/>
        <v>سرانه خریدار بالاتر</v>
      </c>
      <c r="M4" s="3">
        <v>2.8</v>
      </c>
      <c r="N4" s="3">
        <v>69.099999999999994</v>
      </c>
      <c r="O4" s="3">
        <v>5.2</v>
      </c>
      <c r="P4" s="3">
        <v>-2.2599999999999998</v>
      </c>
      <c r="Q4" s="3">
        <v>-2.73</v>
      </c>
      <c r="R4" s="4"/>
    </row>
    <row r="5" spans="1:18" ht="19.5" x14ac:dyDescent="0.5">
      <c r="A5" s="2" t="s">
        <v>15</v>
      </c>
      <c r="B5" s="3" t="s">
        <v>198</v>
      </c>
      <c r="C5" s="3">
        <v>6.6120000000000001</v>
      </c>
      <c r="D5" s="3">
        <v>14.4</v>
      </c>
      <c r="E5" s="3">
        <v>2.91</v>
      </c>
      <c r="F5" s="3">
        <v>309</v>
      </c>
      <c r="G5" s="3">
        <v>2176</v>
      </c>
      <c r="H5" s="3">
        <v>20.492000000000001</v>
      </c>
      <c r="I5" s="3">
        <v>6.5119999999999996</v>
      </c>
      <c r="J5" s="3">
        <v>537</v>
      </c>
      <c r="K5" s="3">
        <v>26.388000000000002</v>
      </c>
      <c r="L5" s="3" t="str">
        <f t="shared" si="0"/>
        <v>سرانه فروشنده بالاتر</v>
      </c>
      <c r="M5" s="3">
        <v>1.3</v>
      </c>
      <c r="N5" s="3">
        <v>55.9</v>
      </c>
      <c r="O5" s="3">
        <v>1.5</v>
      </c>
      <c r="P5" s="3">
        <v>-4.1399999999999997</v>
      </c>
      <c r="Q5" s="3">
        <v>-3.52</v>
      </c>
      <c r="R5" s="4"/>
    </row>
    <row r="6" spans="1:18" ht="19.5" x14ac:dyDescent="0.5">
      <c r="A6" s="2" t="s">
        <v>15</v>
      </c>
      <c r="B6" s="3" t="s">
        <v>199</v>
      </c>
      <c r="C6" s="3">
        <v>5.9550000000000001</v>
      </c>
      <c r="D6" s="3">
        <v>5.8</v>
      </c>
      <c r="E6" s="3">
        <v>2.7549999999999999</v>
      </c>
      <c r="F6" s="3">
        <v>134</v>
      </c>
      <c r="G6" s="3">
        <v>978</v>
      </c>
      <c r="H6" s="3">
        <v>20.106999999999999</v>
      </c>
      <c r="I6" s="3">
        <v>2.5960000000000001</v>
      </c>
      <c r="J6" s="3">
        <v>175</v>
      </c>
      <c r="K6" s="3">
        <v>14.507999999999999</v>
      </c>
      <c r="L6" s="3" t="str">
        <f t="shared" si="0"/>
        <v>سرانه خریدار بالاتر</v>
      </c>
      <c r="M6" s="3">
        <v>1.4</v>
      </c>
      <c r="N6" s="3">
        <v>53.7</v>
      </c>
      <c r="O6" s="3">
        <v>56.4</v>
      </c>
      <c r="P6" s="3">
        <v>-1.1100000000000001</v>
      </c>
      <c r="Q6" s="3">
        <v>-4.95</v>
      </c>
      <c r="R6" s="4"/>
    </row>
    <row r="7" spans="1:18" ht="19.5" x14ac:dyDescent="0.5">
      <c r="A7" s="2" t="s">
        <v>15</v>
      </c>
      <c r="B7" s="3" t="s">
        <v>200</v>
      </c>
      <c r="C7" s="3">
        <v>0.47299999999999998</v>
      </c>
      <c r="D7" s="3">
        <v>2.2999999999999998</v>
      </c>
      <c r="E7" s="3">
        <v>0.36099999999999999</v>
      </c>
      <c r="F7" s="3">
        <v>154</v>
      </c>
      <c r="G7" s="3">
        <v>4897</v>
      </c>
      <c r="H7" s="3">
        <v>11.478999999999999</v>
      </c>
      <c r="I7" s="3">
        <v>0.46100000000000002</v>
      </c>
      <c r="J7" s="3">
        <v>98</v>
      </c>
      <c r="K7" s="3">
        <v>23.036000000000001</v>
      </c>
      <c r="L7" s="3" t="str">
        <f t="shared" si="0"/>
        <v>سرانه فروشنده بالاتر</v>
      </c>
      <c r="M7" s="3">
        <v>2</v>
      </c>
      <c r="N7" s="3">
        <v>23.8</v>
      </c>
      <c r="O7" s="3">
        <v>2.5</v>
      </c>
      <c r="P7" s="3">
        <v>-1.43</v>
      </c>
      <c r="Q7" s="3">
        <v>-4.09</v>
      </c>
      <c r="R7" s="4"/>
    </row>
    <row r="8" spans="1:18" ht="19.5" x14ac:dyDescent="0.5">
      <c r="A8" s="2" t="s">
        <v>15</v>
      </c>
      <c r="B8" s="3" t="s">
        <v>201</v>
      </c>
      <c r="C8" s="3">
        <v>2.1789999999999998</v>
      </c>
      <c r="D8" s="3">
        <v>2</v>
      </c>
      <c r="E8" s="3">
        <v>1.1639999999999999</v>
      </c>
      <c r="F8" s="3">
        <v>202</v>
      </c>
      <c r="G8" s="3">
        <v>948</v>
      </c>
      <c r="H8" s="3">
        <v>5.4630000000000001</v>
      </c>
      <c r="I8" s="3">
        <v>2.1789999999999998</v>
      </c>
      <c r="J8" s="3">
        <v>16</v>
      </c>
      <c r="K8" s="3">
        <v>129.10599999999999</v>
      </c>
      <c r="L8" s="3" t="str">
        <f t="shared" si="0"/>
        <v>سرانه فروشنده بالاتر</v>
      </c>
      <c r="M8" s="3">
        <v>23.6</v>
      </c>
      <c r="N8" s="3">
        <v>46.5</v>
      </c>
      <c r="O8" s="3">
        <v>0</v>
      </c>
      <c r="P8" s="3">
        <v>-2.67</v>
      </c>
      <c r="Q8" s="3">
        <v>-4.93</v>
      </c>
      <c r="R8" s="4"/>
    </row>
    <row r="9" spans="1:18" ht="19.5" x14ac:dyDescent="0.5">
      <c r="A9" s="2" t="s">
        <v>15</v>
      </c>
      <c r="B9" s="3" t="s">
        <v>202</v>
      </c>
      <c r="C9" s="3">
        <v>0.313</v>
      </c>
      <c r="D9" s="3">
        <v>0.6</v>
      </c>
      <c r="E9" s="3">
        <v>0.113</v>
      </c>
      <c r="F9" s="3">
        <v>56</v>
      </c>
      <c r="G9" s="3">
        <v>2075</v>
      </c>
      <c r="H9" s="3">
        <v>4.1870000000000003</v>
      </c>
      <c r="I9" s="3">
        <v>1.7000000000000001E-2</v>
      </c>
      <c r="J9" s="3">
        <v>14</v>
      </c>
      <c r="K9" s="3">
        <v>2.52</v>
      </c>
      <c r="L9" s="3" t="str">
        <f t="shared" si="0"/>
        <v>سرانه خریدار بالاتر</v>
      </c>
      <c r="M9" s="3">
        <v>1.7</v>
      </c>
      <c r="N9" s="3">
        <v>63.8</v>
      </c>
      <c r="O9" s="3">
        <v>94.7</v>
      </c>
      <c r="P9" s="3">
        <v>-1.61</v>
      </c>
      <c r="Q9" s="3">
        <v>-4.9800000000000004</v>
      </c>
      <c r="R9" s="4"/>
    </row>
    <row r="10" spans="1:18" ht="19.5" x14ac:dyDescent="0.5">
      <c r="A10" s="2" t="s">
        <v>15</v>
      </c>
      <c r="B10" s="3" t="s">
        <v>203</v>
      </c>
      <c r="C10" s="3">
        <v>5.7000000000000002E-2</v>
      </c>
      <c r="D10" s="3">
        <v>0.2</v>
      </c>
      <c r="E10" s="3">
        <v>4.7E-2</v>
      </c>
      <c r="F10" s="3">
        <v>40</v>
      </c>
      <c r="G10" s="3">
        <v>4171</v>
      </c>
      <c r="H10" s="3">
        <v>4.9009999999999998</v>
      </c>
      <c r="I10" s="3">
        <v>1.2999999999999999E-2</v>
      </c>
      <c r="J10" s="3">
        <v>10</v>
      </c>
      <c r="K10" s="3">
        <v>5.4219999999999997</v>
      </c>
      <c r="L10" s="3" t="str">
        <f t="shared" si="0"/>
        <v>سرانه فروشنده بالاتر</v>
      </c>
      <c r="M10" s="3">
        <v>1.1000000000000001</v>
      </c>
      <c r="N10" s="3">
        <v>17.399999999999999</v>
      </c>
      <c r="O10" s="3">
        <v>77.3</v>
      </c>
      <c r="P10" s="3">
        <v>-0.1</v>
      </c>
      <c r="Q10" s="3">
        <v>-5</v>
      </c>
      <c r="R10" s="4"/>
    </row>
    <row r="11" spans="1:18" ht="19.5" x14ac:dyDescent="0.5">
      <c r="A11" s="2" t="s">
        <v>15</v>
      </c>
      <c r="B11" s="3" t="s">
        <v>204</v>
      </c>
      <c r="C11" s="3">
        <v>7.0000000000000001E-3</v>
      </c>
      <c r="D11" s="3">
        <v>0.1</v>
      </c>
      <c r="E11" s="3">
        <v>7.0000000000000001E-3</v>
      </c>
      <c r="F11" s="3">
        <v>17</v>
      </c>
      <c r="G11" s="3">
        <v>8270</v>
      </c>
      <c r="H11" s="3">
        <v>3.4049999999999998</v>
      </c>
      <c r="I11" s="3">
        <v>7.0000000000000001E-3</v>
      </c>
      <c r="J11" s="3">
        <v>3</v>
      </c>
      <c r="K11" s="3">
        <v>19.297000000000001</v>
      </c>
      <c r="L11" s="3" t="str">
        <f t="shared" si="0"/>
        <v>سرانه فروشنده بالاتر</v>
      </c>
      <c r="M11" s="3">
        <v>5.7</v>
      </c>
      <c r="N11" s="3">
        <v>0</v>
      </c>
      <c r="O11" s="3">
        <v>0</v>
      </c>
      <c r="P11" s="3">
        <v>-0.19</v>
      </c>
      <c r="Q11" s="3">
        <v>-5</v>
      </c>
      <c r="R11" s="4"/>
    </row>
  </sheetData>
  <conditionalFormatting sqref="L2:M11">
    <cfRule type="expression" dxfId="95" priority="1">
      <formula>($L2)="سرانه فروشنده بالاتر"</formula>
    </cfRule>
    <cfRule type="expression" dxfId="94" priority="2">
      <formula>($L2)="سرانه خریدار بالاتر"</formula>
    </cfRule>
  </conditionalFormatting>
  <conditionalFormatting sqref="P2:Q11">
    <cfRule type="cellIs" dxfId="93" priority="3" operator="lessThan">
      <formula>0</formula>
    </cfRule>
    <cfRule type="cellIs" dxfId="92" priority="4" operator="greaterThan">
      <formula>0</formula>
    </cfRule>
  </conditionalFormatting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205</v>
      </c>
      <c r="C2" s="3">
        <v>4.8140000000000001</v>
      </c>
      <c r="D2" s="3">
        <v>2.9</v>
      </c>
      <c r="E2" s="3">
        <v>4.8140000000000001</v>
      </c>
      <c r="F2" s="3">
        <v>84</v>
      </c>
      <c r="G2" s="3">
        <v>607</v>
      </c>
      <c r="H2" s="3">
        <v>34.786999999999999</v>
      </c>
      <c r="I2" s="3">
        <v>4.8140000000000001</v>
      </c>
      <c r="J2" s="3">
        <v>32</v>
      </c>
      <c r="K2" s="3">
        <v>91.316000000000003</v>
      </c>
      <c r="L2" s="3" t="str">
        <f>IF((H2&gt;K2),"سرانه خریدار بالاتر","سرانه فروشنده بالاتر")</f>
        <v>سرانه فروشنده بالاتر</v>
      </c>
      <c r="M2" s="3">
        <v>2.6</v>
      </c>
      <c r="N2" s="3">
        <v>0</v>
      </c>
      <c r="O2" s="3">
        <v>0</v>
      </c>
      <c r="P2" s="3">
        <v>2.98</v>
      </c>
      <c r="Q2" s="3">
        <v>2.98</v>
      </c>
      <c r="R2" s="4"/>
    </row>
    <row r="3" spans="1:18" ht="19.5" x14ac:dyDescent="0.5">
      <c r="A3" s="2" t="s">
        <v>15</v>
      </c>
      <c r="B3" s="3" t="s">
        <v>206</v>
      </c>
      <c r="C3" s="3">
        <v>0.74</v>
      </c>
      <c r="D3" s="3">
        <v>1.7</v>
      </c>
      <c r="E3" s="3">
        <v>0.37</v>
      </c>
      <c r="F3" s="3">
        <v>77</v>
      </c>
      <c r="G3" s="3">
        <v>2238</v>
      </c>
      <c r="H3" s="3">
        <v>10.754</v>
      </c>
      <c r="I3" s="3">
        <v>0.73499999999999999</v>
      </c>
      <c r="J3" s="3">
        <v>108</v>
      </c>
      <c r="K3" s="3">
        <v>15.231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1.4</v>
      </c>
      <c r="N3" s="3">
        <v>50</v>
      </c>
      <c r="O3" s="3">
        <v>0.7</v>
      </c>
      <c r="P3" s="3">
        <v>-4.97</v>
      </c>
      <c r="Q3" s="3">
        <v>-4.97</v>
      </c>
      <c r="R3" s="4"/>
    </row>
    <row r="4" spans="1:18" ht="19.5" x14ac:dyDescent="0.5">
      <c r="A4" s="2" t="s">
        <v>15</v>
      </c>
      <c r="B4" s="3" t="s">
        <v>207</v>
      </c>
      <c r="C4" s="3">
        <v>0.13600000000000001</v>
      </c>
      <c r="D4" s="3">
        <v>0.5</v>
      </c>
      <c r="E4" s="3">
        <v>5.3999999999999999E-2</v>
      </c>
      <c r="F4" s="3">
        <v>13</v>
      </c>
      <c r="G4" s="3">
        <v>3502</v>
      </c>
      <c r="H4" s="3">
        <v>14.547000000000001</v>
      </c>
      <c r="I4" s="3">
        <v>0.13600000000000001</v>
      </c>
      <c r="J4" s="3">
        <v>40</v>
      </c>
      <c r="K4" s="3">
        <v>11.907</v>
      </c>
      <c r="L4" s="3" t="str">
        <f t="shared" si="0"/>
        <v>سرانه خریدار بالاتر</v>
      </c>
      <c r="M4" s="3">
        <v>1.2</v>
      </c>
      <c r="N4" s="3">
        <v>60.5</v>
      </c>
      <c r="O4" s="3">
        <v>0</v>
      </c>
      <c r="P4" s="3">
        <v>-1.1299999999999999</v>
      </c>
      <c r="Q4" s="3">
        <v>-4.9400000000000004</v>
      </c>
      <c r="R4" s="4"/>
    </row>
    <row r="5" spans="1:18" ht="19.5" x14ac:dyDescent="0.5">
      <c r="A5" s="2" t="s">
        <v>15</v>
      </c>
      <c r="B5" s="3" t="s">
        <v>208</v>
      </c>
      <c r="C5" s="3">
        <v>0.14499999999999999</v>
      </c>
      <c r="D5" s="3">
        <v>0.3</v>
      </c>
      <c r="E5" s="3">
        <v>0.13800000000000001</v>
      </c>
      <c r="F5" s="3">
        <v>89</v>
      </c>
      <c r="G5" s="3">
        <v>2173</v>
      </c>
      <c r="H5" s="3">
        <v>3.3690000000000002</v>
      </c>
      <c r="I5" s="3">
        <v>0.14499999999999999</v>
      </c>
      <c r="J5" s="3">
        <v>8</v>
      </c>
      <c r="K5" s="3">
        <v>39.386000000000003</v>
      </c>
      <c r="L5" s="3" t="str">
        <f t="shared" si="0"/>
        <v>سرانه فروشنده بالاتر</v>
      </c>
      <c r="M5" s="3">
        <v>11.7</v>
      </c>
      <c r="N5" s="3">
        <v>4.8</v>
      </c>
      <c r="O5" s="3">
        <v>0</v>
      </c>
      <c r="P5" s="3">
        <v>-2.16</v>
      </c>
      <c r="Q5" s="3">
        <v>-10</v>
      </c>
      <c r="R5" s="4"/>
    </row>
    <row r="6" spans="1:18" ht="19.5" x14ac:dyDescent="0.5">
      <c r="A6" s="2" t="s">
        <v>15</v>
      </c>
      <c r="B6" s="3" t="s">
        <v>209</v>
      </c>
      <c r="C6" s="3">
        <v>0.155</v>
      </c>
      <c r="D6" s="3">
        <v>0.2</v>
      </c>
      <c r="E6" s="3">
        <v>0.155</v>
      </c>
      <c r="F6" s="3">
        <v>7</v>
      </c>
      <c r="G6" s="3">
        <v>1659</v>
      </c>
      <c r="H6" s="3">
        <v>36.734999999999999</v>
      </c>
      <c r="I6" s="3">
        <v>0.155</v>
      </c>
      <c r="J6" s="3">
        <v>6</v>
      </c>
      <c r="K6" s="3">
        <v>42.857999999999997</v>
      </c>
      <c r="L6" s="3" t="str">
        <f t="shared" si="0"/>
        <v>سرانه فروشنده بالاتر</v>
      </c>
      <c r="M6" s="3">
        <v>1.2</v>
      </c>
      <c r="N6" s="3">
        <v>0</v>
      </c>
      <c r="O6" s="3">
        <v>0</v>
      </c>
      <c r="P6" s="3">
        <v>-0.84</v>
      </c>
      <c r="Q6" s="3">
        <v>-4.96</v>
      </c>
      <c r="R6" s="4"/>
    </row>
    <row r="7" spans="1:18" ht="19.5" x14ac:dyDescent="0.5">
      <c r="A7" s="2" t="s">
        <v>15</v>
      </c>
      <c r="B7" s="3" t="s">
        <v>210</v>
      </c>
      <c r="C7" s="3">
        <v>0.22</v>
      </c>
      <c r="D7" s="3">
        <v>0.1</v>
      </c>
      <c r="E7" s="3">
        <v>0.22</v>
      </c>
      <c r="F7" s="3">
        <v>1</v>
      </c>
      <c r="G7" s="3">
        <v>518</v>
      </c>
      <c r="H7" s="3">
        <v>113.96</v>
      </c>
      <c r="I7" s="3">
        <v>0.22</v>
      </c>
      <c r="J7" s="3">
        <v>3</v>
      </c>
      <c r="K7" s="3">
        <v>37.987000000000002</v>
      </c>
      <c r="L7" s="3" t="str">
        <f t="shared" si="0"/>
        <v>سرانه خریدار بالاتر</v>
      </c>
      <c r="M7" s="3">
        <v>3</v>
      </c>
      <c r="N7" s="3">
        <v>0</v>
      </c>
      <c r="O7" s="3">
        <v>0</v>
      </c>
      <c r="P7" s="3">
        <v>0.9</v>
      </c>
      <c r="Q7" s="3">
        <v>1.98</v>
      </c>
      <c r="R7" s="4"/>
    </row>
  </sheetData>
  <conditionalFormatting sqref="L2:M7">
    <cfRule type="expression" dxfId="91" priority="1">
      <formula>($L2)="سرانه فروشنده بالاتر"</formula>
    </cfRule>
    <cfRule type="expression" dxfId="90" priority="2">
      <formula>($L2)="سرانه خریدار بالاتر"</formula>
    </cfRule>
  </conditionalFormatting>
  <conditionalFormatting sqref="P2:Q7">
    <cfRule type="cellIs" dxfId="89" priority="3" operator="lessThan">
      <formula>0</formula>
    </cfRule>
    <cfRule type="cellIs" dxfId="88" priority="4" operator="greaterThan">
      <formula>0</formula>
    </cfRule>
  </conditionalFormatting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211</v>
      </c>
      <c r="C2" s="3">
        <v>145.102</v>
      </c>
      <c r="D2" s="3">
        <v>14.3</v>
      </c>
      <c r="E2" s="3">
        <v>145.102</v>
      </c>
      <c r="F2" s="3">
        <v>1888</v>
      </c>
      <c r="G2" s="3">
        <v>98</v>
      </c>
      <c r="H2" s="3">
        <v>7.532</v>
      </c>
      <c r="I2" s="3">
        <v>145.102</v>
      </c>
      <c r="J2" s="3">
        <v>1374</v>
      </c>
      <c r="K2" s="3">
        <v>10.349</v>
      </c>
      <c r="L2" s="3" t="str">
        <f>IF((H2&gt;K2),"سرانه خریدار بالاتر","سرانه فروشنده بالاتر")</f>
        <v>سرانه فروشنده بالاتر</v>
      </c>
      <c r="M2" s="3">
        <v>1.4</v>
      </c>
      <c r="N2" s="3">
        <v>0</v>
      </c>
      <c r="O2" s="3">
        <v>0</v>
      </c>
      <c r="P2" s="3">
        <v>-0.9</v>
      </c>
      <c r="Q2" s="3">
        <v>-1.51</v>
      </c>
      <c r="R2" s="4"/>
    </row>
    <row r="3" spans="1:18" ht="19.5" x14ac:dyDescent="0.5">
      <c r="A3" s="2" t="s">
        <v>15</v>
      </c>
      <c r="B3" s="3" t="s">
        <v>212</v>
      </c>
      <c r="C3" s="3">
        <v>86.361999999999995</v>
      </c>
      <c r="D3" s="3">
        <v>12</v>
      </c>
      <c r="E3" s="3">
        <v>86.125</v>
      </c>
      <c r="F3" s="3">
        <v>1181</v>
      </c>
      <c r="G3" s="3">
        <v>139</v>
      </c>
      <c r="H3" s="3">
        <v>10.137</v>
      </c>
      <c r="I3" s="3">
        <v>86.349000000000004</v>
      </c>
      <c r="J3" s="3">
        <v>5575</v>
      </c>
      <c r="K3" s="3">
        <v>2.153</v>
      </c>
      <c r="L3" s="3" t="str">
        <f t="shared" ref="L3:L7" si="0">IF((H3&gt;K3),"سرانه خریدار بالاتر","سرانه فروشنده بالاتر")</f>
        <v>سرانه خریدار بالاتر</v>
      </c>
      <c r="M3" s="3">
        <v>4.7</v>
      </c>
      <c r="N3" s="3">
        <v>0.2</v>
      </c>
      <c r="O3" s="3">
        <v>0</v>
      </c>
      <c r="P3" s="3">
        <v>1.83</v>
      </c>
      <c r="Q3" s="3">
        <v>2.56</v>
      </c>
      <c r="R3" s="4"/>
    </row>
    <row r="4" spans="1:18" ht="19.5" x14ac:dyDescent="0.5">
      <c r="A4" s="2" t="s">
        <v>15</v>
      </c>
      <c r="B4" s="3" t="s">
        <v>213</v>
      </c>
      <c r="C4" s="3">
        <v>1.863</v>
      </c>
      <c r="D4" s="3">
        <v>2.6</v>
      </c>
      <c r="E4" s="3">
        <v>1.409</v>
      </c>
      <c r="F4" s="3">
        <v>85</v>
      </c>
      <c r="G4" s="3">
        <v>1406</v>
      </c>
      <c r="H4" s="3">
        <v>23.306999999999999</v>
      </c>
      <c r="I4" s="3">
        <v>1.863</v>
      </c>
      <c r="J4" s="3">
        <v>338</v>
      </c>
      <c r="K4" s="3">
        <v>7.75</v>
      </c>
      <c r="L4" s="3" t="str">
        <f t="shared" si="0"/>
        <v>سرانه خریدار بالاتر</v>
      </c>
      <c r="M4" s="3">
        <v>3</v>
      </c>
      <c r="N4" s="3">
        <v>24.3</v>
      </c>
      <c r="O4" s="3">
        <v>0</v>
      </c>
      <c r="P4" s="3">
        <v>3.08</v>
      </c>
      <c r="Q4" s="3">
        <v>4.99</v>
      </c>
      <c r="R4" s="4"/>
    </row>
    <row r="5" spans="1:18" ht="19.5" x14ac:dyDescent="0.5">
      <c r="A5" s="2" t="s">
        <v>15</v>
      </c>
      <c r="B5" s="3" t="s">
        <v>214</v>
      </c>
      <c r="C5" s="3">
        <v>8.0830000000000002</v>
      </c>
      <c r="D5" s="3">
        <v>1.6</v>
      </c>
      <c r="E5" s="3">
        <v>0.39</v>
      </c>
      <c r="F5" s="3">
        <v>42</v>
      </c>
      <c r="G5" s="3">
        <v>201</v>
      </c>
      <c r="H5" s="3">
        <v>1.8660000000000001</v>
      </c>
      <c r="I5" s="3">
        <v>7.6180000000000003</v>
      </c>
      <c r="J5" s="3">
        <v>78</v>
      </c>
      <c r="K5" s="3">
        <v>19.631</v>
      </c>
      <c r="L5" s="3" t="str">
        <f t="shared" si="0"/>
        <v>سرانه فروشنده بالاتر</v>
      </c>
      <c r="M5" s="3">
        <v>10.5</v>
      </c>
      <c r="N5" s="3">
        <v>95.1</v>
      </c>
      <c r="O5" s="3">
        <v>5.7</v>
      </c>
      <c r="P5" s="3">
        <v>-4.96</v>
      </c>
      <c r="Q5" s="3">
        <v>-4.96</v>
      </c>
      <c r="R5" s="4"/>
    </row>
    <row r="6" spans="1:18" ht="19.5" x14ac:dyDescent="0.5">
      <c r="A6" s="2" t="s">
        <v>15</v>
      </c>
      <c r="B6" s="3" t="s">
        <v>215</v>
      </c>
      <c r="C6" s="3">
        <v>3.6309999999999998</v>
      </c>
      <c r="D6" s="3">
        <v>1.4</v>
      </c>
      <c r="E6" s="3">
        <v>1.631</v>
      </c>
      <c r="F6" s="3">
        <v>91</v>
      </c>
      <c r="G6" s="3">
        <v>376</v>
      </c>
      <c r="H6" s="3">
        <v>6.7389999999999999</v>
      </c>
      <c r="I6" s="3">
        <v>3.4209999999999998</v>
      </c>
      <c r="J6" s="3">
        <v>85</v>
      </c>
      <c r="K6" s="3">
        <v>15.132999999999999</v>
      </c>
      <c r="L6" s="3" t="str">
        <f t="shared" si="0"/>
        <v>سرانه فروشنده بالاتر</v>
      </c>
      <c r="M6" s="3">
        <v>2.2000000000000002</v>
      </c>
      <c r="N6" s="3">
        <v>55</v>
      </c>
      <c r="O6" s="3">
        <v>5.7</v>
      </c>
      <c r="P6" s="3">
        <v>-4.7300000000000004</v>
      </c>
      <c r="Q6" s="3">
        <v>-4.99</v>
      </c>
      <c r="R6" s="4"/>
    </row>
    <row r="7" spans="1:18" ht="19.5" x14ac:dyDescent="0.5">
      <c r="A7" s="2" t="s">
        <v>15</v>
      </c>
      <c r="B7" s="3" t="s">
        <v>216</v>
      </c>
      <c r="C7" s="3">
        <v>0.19800000000000001</v>
      </c>
      <c r="D7" s="3">
        <v>0.8</v>
      </c>
      <c r="E7" s="3">
        <v>0.19800000000000001</v>
      </c>
      <c r="F7" s="3">
        <v>89</v>
      </c>
      <c r="G7" s="3">
        <v>3902</v>
      </c>
      <c r="H7" s="3">
        <v>8.6809999999999992</v>
      </c>
      <c r="I7" s="3">
        <v>0.19800000000000001</v>
      </c>
      <c r="J7" s="3">
        <v>33</v>
      </c>
      <c r="K7" s="3">
        <v>23.411999999999999</v>
      </c>
      <c r="L7" s="3" t="str">
        <f t="shared" si="0"/>
        <v>سرانه فروشنده بالاتر</v>
      </c>
      <c r="M7" s="3">
        <v>2.7</v>
      </c>
      <c r="N7" s="3">
        <v>0</v>
      </c>
      <c r="O7" s="3">
        <v>0</v>
      </c>
      <c r="P7" s="3">
        <v>-2.25</v>
      </c>
      <c r="Q7" s="3">
        <v>-4.9800000000000004</v>
      </c>
      <c r="R7" s="4"/>
    </row>
  </sheetData>
  <conditionalFormatting sqref="L2:M7">
    <cfRule type="expression" dxfId="87" priority="1">
      <formula>($L2)="سرانه فروشنده بالاتر"</formula>
    </cfRule>
    <cfRule type="expression" dxfId="86" priority="2">
      <formula>($L2)="سرانه خریدار بالاتر"</formula>
    </cfRule>
  </conditionalFormatting>
  <conditionalFormatting sqref="P2:Q7">
    <cfRule type="cellIs" dxfId="85" priority="3" operator="lessThan">
      <formula>0</formula>
    </cfRule>
    <cfRule type="cellIs" dxfId="84" priority="4" operator="greaterThan">
      <formula>0</formula>
    </cfRule>
  </conditionalFormatting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217</v>
      </c>
      <c r="C2" s="3">
        <v>6.3220000000000001</v>
      </c>
      <c r="D2" s="3">
        <v>8</v>
      </c>
      <c r="E2" s="3">
        <v>0.70699999999999996</v>
      </c>
      <c r="F2" s="3">
        <v>130</v>
      </c>
      <c r="G2" s="3">
        <v>1289</v>
      </c>
      <c r="H2" s="3">
        <v>7.01</v>
      </c>
      <c r="I2" s="3">
        <v>5.9539999999999997</v>
      </c>
      <c r="J2" s="3">
        <v>114</v>
      </c>
      <c r="K2" s="3">
        <v>67.322000000000003</v>
      </c>
      <c r="L2" s="3" t="str">
        <f>IF((H2&gt;K2),"سرانه خریدار بالاتر","سرانه فروشنده بالاتر")</f>
        <v>سرانه فروشنده بالاتر</v>
      </c>
      <c r="M2" s="3">
        <v>9.6</v>
      </c>
      <c r="N2" s="3">
        <v>88.8</v>
      </c>
      <c r="O2" s="3">
        <v>5.8</v>
      </c>
      <c r="P2" s="3">
        <v>-3.45</v>
      </c>
      <c r="Q2" s="3">
        <v>-4.9400000000000004</v>
      </c>
      <c r="R2" s="4"/>
    </row>
  </sheetData>
  <conditionalFormatting sqref="L2:M2">
    <cfRule type="expression" dxfId="83" priority="1">
      <formula>($L2)="سرانه فروشنده بالاتر"</formula>
    </cfRule>
    <cfRule type="expression" dxfId="82" priority="2">
      <formula>($L2)="سرانه خریدار بالاتر"</formula>
    </cfRule>
  </conditionalFormatting>
  <conditionalFormatting sqref="P2:Q2">
    <cfRule type="cellIs" dxfId="81" priority="3" operator="lessThan">
      <formula>0</formula>
    </cfRule>
    <cfRule type="cellIs" dxfId="80" priority="4" operator="greaterThan">
      <formula>0</formula>
    </cfRule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218</v>
      </c>
      <c r="C2" s="3">
        <v>4.9880000000000004</v>
      </c>
      <c r="D2" s="3">
        <v>2.8</v>
      </c>
      <c r="E2" s="3">
        <v>2.988</v>
      </c>
      <c r="F2" s="3">
        <v>294</v>
      </c>
      <c r="G2" s="3">
        <v>553</v>
      </c>
      <c r="H2" s="3">
        <v>5.62</v>
      </c>
      <c r="I2" s="3">
        <v>4.8879999999999999</v>
      </c>
      <c r="J2" s="3">
        <v>222</v>
      </c>
      <c r="K2" s="3">
        <v>12.176</v>
      </c>
      <c r="L2" s="3" t="str">
        <f>IF((H2&gt;K2),"سرانه خریدار بالاتر","سرانه فروشنده بالاتر")</f>
        <v>سرانه فروشنده بالاتر</v>
      </c>
      <c r="M2" s="3">
        <v>2.2000000000000002</v>
      </c>
      <c r="N2" s="3">
        <v>40</v>
      </c>
      <c r="O2" s="3">
        <v>2</v>
      </c>
      <c r="P2" s="3">
        <v>-4.33</v>
      </c>
      <c r="Q2" s="3">
        <v>-4.84</v>
      </c>
      <c r="R2" s="4"/>
    </row>
    <row r="3" spans="1:18" ht="19.5" x14ac:dyDescent="0.5">
      <c r="A3" s="2" t="s">
        <v>15</v>
      </c>
      <c r="B3" s="3" t="s">
        <v>219</v>
      </c>
      <c r="C3" s="3">
        <v>0.14599999999999999</v>
      </c>
      <c r="D3" s="3">
        <v>0.6</v>
      </c>
      <c r="E3" s="3">
        <v>6.5000000000000002E-2</v>
      </c>
      <c r="F3" s="3">
        <v>35</v>
      </c>
      <c r="G3" s="3">
        <v>4279</v>
      </c>
      <c r="H3" s="3">
        <v>7.9470000000000001</v>
      </c>
      <c r="I3" s="3">
        <v>0.14599999999999999</v>
      </c>
      <c r="J3" s="3">
        <v>41</v>
      </c>
      <c r="K3" s="3">
        <v>15.237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1.9</v>
      </c>
      <c r="N3" s="3">
        <v>55.6</v>
      </c>
      <c r="O3" s="3">
        <v>0</v>
      </c>
      <c r="P3" s="3">
        <v>-0.21</v>
      </c>
      <c r="Q3" s="3">
        <v>-2.0699999999999998</v>
      </c>
      <c r="R3" s="4"/>
    </row>
  </sheetData>
  <conditionalFormatting sqref="L2:M3">
    <cfRule type="expression" dxfId="79" priority="1">
      <formula>($L2)="سرانه فروشنده بالاتر"</formula>
    </cfRule>
    <cfRule type="expression" dxfId="78" priority="2">
      <formula>($L2)="سرانه خریدار بالاتر"</formula>
    </cfRule>
  </conditionalFormatting>
  <conditionalFormatting sqref="P2:Q3">
    <cfRule type="cellIs" dxfId="77" priority="3" operator="lessThan">
      <formula>0</formula>
    </cfRule>
    <cfRule type="cellIs" dxfId="76" priority="4" operator="greaterThan">
      <formula>0</formula>
    </cfRule>
  </conditionalFormatting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rightToLeft="1" zoomScale="150" zoomScaleNormal="150" workbookViewId="0">
      <pane ySplit="1" topLeftCell="A2" activePane="bottomLeft" state="frozen"/>
      <selection activeCell="R2" sqref="R2"/>
      <selection pane="bottomLeft"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220</v>
      </c>
      <c r="C2" s="3">
        <v>3.1379999999999999</v>
      </c>
      <c r="D2" s="3">
        <v>31.5</v>
      </c>
      <c r="E2" s="3">
        <v>3.1379999999999999</v>
      </c>
      <c r="F2" s="3">
        <v>1045</v>
      </c>
      <c r="G2" s="3">
        <v>10023</v>
      </c>
      <c r="H2" s="3">
        <v>30.097999999999999</v>
      </c>
      <c r="I2" s="3">
        <v>3.069</v>
      </c>
      <c r="J2" s="3">
        <v>890</v>
      </c>
      <c r="K2" s="3">
        <v>34.561999999999998</v>
      </c>
      <c r="L2" s="3" t="str">
        <f>IF((H2&gt;K2),"سرانه خریدار بالاتر","سرانه فروشنده بالاتر")</f>
        <v>سرانه فروشنده بالاتر</v>
      </c>
      <c r="M2" s="3">
        <v>1.1000000000000001</v>
      </c>
      <c r="N2" s="3">
        <v>0</v>
      </c>
      <c r="O2" s="3">
        <v>2.1</v>
      </c>
      <c r="P2" s="3">
        <v>4.75</v>
      </c>
      <c r="Q2" s="3">
        <v>4.5</v>
      </c>
      <c r="R2" s="4"/>
    </row>
    <row r="3" spans="1:18" ht="19.5" x14ac:dyDescent="0.5">
      <c r="A3" s="2" t="s">
        <v>15</v>
      </c>
      <c r="B3" s="3" t="s">
        <v>221</v>
      </c>
      <c r="C3" s="3">
        <v>14.409000000000001</v>
      </c>
      <c r="D3" s="3">
        <v>18.8</v>
      </c>
      <c r="E3" s="3">
        <v>0.84899999999999998</v>
      </c>
      <c r="F3" s="3">
        <v>230</v>
      </c>
      <c r="G3" s="3">
        <v>1307</v>
      </c>
      <c r="H3" s="3">
        <v>4.8250000000000002</v>
      </c>
      <c r="I3" s="3">
        <v>14.198</v>
      </c>
      <c r="J3" s="3">
        <v>201</v>
      </c>
      <c r="K3" s="3">
        <v>92.322000000000003</v>
      </c>
      <c r="L3" s="3" t="str">
        <f t="shared" ref="L3:L16" si="0">IF((H3&gt;K3),"سرانه خریدار بالاتر","سرانه فروشنده بالاتر")</f>
        <v>سرانه فروشنده بالاتر</v>
      </c>
      <c r="M3" s="3">
        <v>19.100000000000001</v>
      </c>
      <c r="N3" s="3">
        <v>94.1</v>
      </c>
      <c r="O3" s="3">
        <v>1.4</v>
      </c>
      <c r="P3" s="3">
        <v>-4.95</v>
      </c>
      <c r="Q3" s="3">
        <v>-4.95</v>
      </c>
      <c r="R3" s="4"/>
    </row>
    <row r="4" spans="1:18" ht="19.5" x14ac:dyDescent="0.5">
      <c r="A4" s="2" t="s">
        <v>15</v>
      </c>
      <c r="B4" s="3" t="s">
        <v>222</v>
      </c>
      <c r="C4" s="3">
        <v>13.574</v>
      </c>
      <c r="D4" s="3">
        <v>12.4</v>
      </c>
      <c r="E4" s="3">
        <v>3.4729999999999999</v>
      </c>
      <c r="F4" s="3">
        <v>365</v>
      </c>
      <c r="G4" s="3">
        <v>912</v>
      </c>
      <c r="H4" s="3">
        <v>8.6780000000000008</v>
      </c>
      <c r="I4" s="3">
        <v>11.282999999999999</v>
      </c>
      <c r="J4" s="3">
        <v>435</v>
      </c>
      <c r="K4" s="3">
        <v>23.655000000000001</v>
      </c>
      <c r="L4" s="3" t="str">
        <f t="shared" si="0"/>
        <v>سرانه فروشنده بالاتر</v>
      </c>
      <c r="M4" s="3">
        <v>2.7</v>
      </c>
      <c r="N4" s="3">
        <v>74.400000000000006</v>
      </c>
      <c r="O4" s="3">
        <v>16.8</v>
      </c>
      <c r="P4" s="3">
        <v>2.13</v>
      </c>
      <c r="Q4" s="3">
        <v>3.47</v>
      </c>
      <c r="R4" s="4"/>
    </row>
    <row r="5" spans="1:18" ht="19.5" x14ac:dyDescent="0.5">
      <c r="A5" s="2" t="s">
        <v>15</v>
      </c>
      <c r="B5" s="3" t="s">
        <v>223</v>
      </c>
      <c r="C5" s="3">
        <v>14.923</v>
      </c>
      <c r="D5" s="3">
        <v>5.0999999999999996</v>
      </c>
      <c r="E5" s="3">
        <v>11.768000000000001</v>
      </c>
      <c r="F5" s="3">
        <v>218</v>
      </c>
      <c r="G5" s="3">
        <v>339</v>
      </c>
      <c r="H5" s="3">
        <v>18.3</v>
      </c>
      <c r="I5" s="3">
        <v>14.313000000000001</v>
      </c>
      <c r="J5" s="3">
        <v>218</v>
      </c>
      <c r="K5" s="3">
        <v>22.257000000000001</v>
      </c>
      <c r="L5" s="3" t="str">
        <f t="shared" si="0"/>
        <v>سرانه فروشنده بالاتر</v>
      </c>
      <c r="M5" s="3">
        <v>1.2</v>
      </c>
      <c r="N5" s="3">
        <v>21.1</v>
      </c>
      <c r="O5" s="3">
        <v>4</v>
      </c>
      <c r="P5" s="3">
        <v>-3.5</v>
      </c>
      <c r="Q5" s="3">
        <v>-4.7</v>
      </c>
      <c r="R5" s="4"/>
    </row>
    <row r="6" spans="1:18" ht="19.5" x14ac:dyDescent="0.5">
      <c r="A6" s="2" t="s">
        <v>15</v>
      </c>
      <c r="B6" s="3" t="s">
        <v>224</v>
      </c>
      <c r="C6" s="3">
        <v>27.527999999999999</v>
      </c>
      <c r="D6" s="3">
        <v>4.7</v>
      </c>
      <c r="E6" s="3">
        <v>12.608000000000001</v>
      </c>
      <c r="F6" s="3">
        <v>344</v>
      </c>
      <c r="G6" s="3">
        <v>171</v>
      </c>
      <c r="H6" s="3">
        <v>6.2670000000000003</v>
      </c>
      <c r="I6" s="3">
        <v>27.428000000000001</v>
      </c>
      <c r="J6" s="3">
        <v>358</v>
      </c>
      <c r="K6" s="3">
        <v>13.101000000000001</v>
      </c>
      <c r="L6" s="3" t="str">
        <f t="shared" si="0"/>
        <v>سرانه فروشنده بالاتر</v>
      </c>
      <c r="M6" s="3">
        <v>2.1</v>
      </c>
      <c r="N6" s="3">
        <v>54.1</v>
      </c>
      <c r="O6" s="3">
        <v>0.3</v>
      </c>
      <c r="P6" s="3">
        <v>-4.1900000000000004</v>
      </c>
      <c r="Q6" s="3">
        <v>-4.97</v>
      </c>
      <c r="R6" s="4"/>
    </row>
    <row r="7" spans="1:18" ht="19.5" x14ac:dyDescent="0.5">
      <c r="A7" s="2" t="s">
        <v>15</v>
      </c>
      <c r="B7" s="3" t="s">
        <v>225</v>
      </c>
      <c r="C7" s="3">
        <v>4.0629999999999997</v>
      </c>
      <c r="D7" s="3">
        <v>2.9</v>
      </c>
      <c r="E7" s="3">
        <v>1.101</v>
      </c>
      <c r="F7" s="3">
        <v>100</v>
      </c>
      <c r="G7" s="3">
        <v>723</v>
      </c>
      <c r="H7" s="3">
        <v>7.96</v>
      </c>
      <c r="I7" s="3">
        <v>3.5750000000000002</v>
      </c>
      <c r="J7" s="3">
        <v>171</v>
      </c>
      <c r="K7" s="3">
        <v>15.115</v>
      </c>
      <c r="L7" s="3" t="str">
        <f t="shared" si="0"/>
        <v>سرانه فروشنده بالاتر</v>
      </c>
      <c r="M7" s="3">
        <v>1.9</v>
      </c>
      <c r="N7" s="3">
        <v>72.900000000000006</v>
      </c>
      <c r="O7" s="3">
        <v>12</v>
      </c>
      <c r="P7" s="3">
        <v>-0.06</v>
      </c>
      <c r="Q7" s="3">
        <v>-0.19</v>
      </c>
      <c r="R7" s="4"/>
    </row>
    <row r="8" spans="1:18" ht="19.5" x14ac:dyDescent="0.5">
      <c r="A8" s="2" t="s">
        <v>15</v>
      </c>
      <c r="B8" s="3" t="s">
        <v>226</v>
      </c>
      <c r="C8" s="3">
        <v>1.2370000000000001</v>
      </c>
      <c r="D8" s="3">
        <v>1.8</v>
      </c>
      <c r="E8" s="3">
        <v>0.13300000000000001</v>
      </c>
      <c r="F8" s="3">
        <v>15</v>
      </c>
      <c r="G8" s="3">
        <v>1490</v>
      </c>
      <c r="H8" s="3">
        <v>13.211</v>
      </c>
      <c r="I8" s="3">
        <v>0.63700000000000001</v>
      </c>
      <c r="J8" s="3">
        <v>32</v>
      </c>
      <c r="K8" s="3">
        <v>29.66</v>
      </c>
      <c r="L8" s="3" t="str">
        <f t="shared" si="0"/>
        <v>سرانه فروشنده بالاتر</v>
      </c>
      <c r="M8" s="3">
        <v>2.2000000000000002</v>
      </c>
      <c r="N8" s="3">
        <v>89.2</v>
      </c>
      <c r="O8" s="3">
        <v>48.5</v>
      </c>
      <c r="P8" s="3">
        <v>-3.83</v>
      </c>
      <c r="Q8" s="3">
        <v>-4.99</v>
      </c>
      <c r="R8" s="4"/>
    </row>
    <row r="9" spans="1:18" ht="19.5" x14ac:dyDescent="0.5">
      <c r="A9" s="2" t="s">
        <v>15</v>
      </c>
      <c r="B9" s="3" t="s">
        <v>227</v>
      </c>
      <c r="C9" s="3">
        <v>1.8759999999999999</v>
      </c>
      <c r="D9" s="3">
        <v>1.4</v>
      </c>
      <c r="E9" s="3">
        <v>0.27400000000000002</v>
      </c>
      <c r="F9" s="3">
        <v>46</v>
      </c>
      <c r="G9" s="3">
        <v>766</v>
      </c>
      <c r="H9" s="3">
        <v>4.5629999999999997</v>
      </c>
      <c r="I9" s="3">
        <v>1.8759999999999999</v>
      </c>
      <c r="J9" s="3">
        <v>84</v>
      </c>
      <c r="K9" s="3">
        <v>17.106999999999999</v>
      </c>
      <c r="L9" s="3" t="str">
        <f t="shared" si="0"/>
        <v>سرانه فروشنده بالاتر</v>
      </c>
      <c r="M9" s="3">
        <v>3.7</v>
      </c>
      <c r="N9" s="3">
        <v>85.3</v>
      </c>
      <c r="O9" s="3">
        <v>0</v>
      </c>
      <c r="P9" s="3">
        <v>-4.6100000000000003</v>
      </c>
      <c r="Q9" s="3">
        <v>-4.4800000000000004</v>
      </c>
      <c r="R9" s="4"/>
    </row>
    <row r="10" spans="1:18" ht="19.5" x14ac:dyDescent="0.5">
      <c r="A10" s="2" t="s">
        <v>15</v>
      </c>
      <c r="B10" s="3" t="s">
        <v>228</v>
      </c>
      <c r="C10" s="3">
        <v>2.68</v>
      </c>
      <c r="D10" s="3">
        <v>0.8</v>
      </c>
      <c r="E10" s="3">
        <v>2.68</v>
      </c>
      <c r="F10" s="3">
        <v>34</v>
      </c>
      <c r="G10" s="3">
        <v>288</v>
      </c>
      <c r="H10" s="3">
        <v>22.701000000000001</v>
      </c>
      <c r="I10" s="3">
        <v>2.68</v>
      </c>
      <c r="J10" s="3">
        <v>53</v>
      </c>
      <c r="K10" s="3">
        <v>14.563000000000001</v>
      </c>
      <c r="L10" s="3" t="str">
        <f t="shared" si="0"/>
        <v>سرانه خریدار بالاتر</v>
      </c>
      <c r="M10" s="3">
        <v>1.6</v>
      </c>
      <c r="N10" s="3">
        <v>0</v>
      </c>
      <c r="O10" s="3">
        <v>0</v>
      </c>
      <c r="P10" s="3">
        <v>-2.37</v>
      </c>
      <c r="Q10" s="3">
        <v>-2.98</v>
      </c>
      <c r="R10" s="4"/>
    </row>
    <row r="11" spans="1:18" ht="19.5" x14ac:dyDescent="0.5">
      <c r="A11" s="2" t="s">
        <v>15</v>
      </c>
      <c r="B11" s="3" t="s">
        <v>229</v>
      </c>
      <c r="C11" s="3">
        <v>8.6999999999999994E-2</v>
      </c>
      <c r="D11" s="3">
        <v>0.2</v>
      </c>
      <c r="E11" s="3">
        <v>8.6999999999999994E-2</v>
      </c>
      <c r="F11" s="3">
        <v>16</v>
      </c>
      <c r="G11" s="3">
        <v>1931</v>
      </c>
      <c r="H11" s="3">
        <v>10.5</v>
      </c>
      <c r="I11" s="3">
        <v>8.6999999999999994E-2</v>
      </c>
      <c r="J11" s="3">
        <v>12</v>
      </c>
      <c r="K11" s="3">
        <v>14</v>
      </c>
      <c r="L11" s="3" t="str">
        <f t="shared" si="0"/>
        <v>سرانه فروشنده بالاتر</v>
      </c>
      <c r="M11" s="3">
        <v>1.3</v>
      </c>
      <c r="N11" s="3">
        <v>0</v>
      </c>
      <c r="O11" s="3">
        <v>0</v>
      </c>
      <c r="P11" s="3">
        <v>-0.53</v>
      </c>
      <c r="Q11" s="3">
        <v>-5</v>
      </c>
      <c r="R11" s="4"/>
    </row>
    <row r="12" spans="1:18" ht="19.5" x14ac:dyDescent="0.5">
      <c r="A12" s="2" t="s">
        <v>15</v>
      </c>
      <c r="B12" s="3" t="s">
        <v>230</v>
      </c>
      <c r="C12" s="3">
        <v>0.25600000000000001</v>
      </c>
      <c r="D12" s="3">
        <v>0.1</v>
      </c>
      <c r="E12" s="3">
        <v>0.14099999999999999</v>
      </c>
      <c r="F12" s="3">
        <v>11</v>
      </c>
      <c r="G12" s="3">
        <v>585</v>
      </c>
      <c r="H12" s="3">
        <v>7.4989999999999997</v>
      </c>
      <c r="I12" s="3">
        <v>0.25600000000000001</v>
      </c>
      <c r="J12" s="3">
        <v>4</v>
      </c>
      <c r="K12" s="3">
        <v>37.44</v>
      </c>
      <c r="L12" s="3" t="str">
        <f t="shared" si="0"/>
        <v>سرانه فروشنده بالاتر</v>
      </c>
      <c r="M12" s="3">
        <v>5</v>
      </c>
      <c r="N12" s="3">
        <v>44.9</v>
      </c>
      <c r="O12" s="3">
        <v>0</v>
      </c>
      <c r="P12" s="3">
        <v>-0.51</v>
      </c>
      <c r="Q12" s="3">
        <v>-4.93</v>
      </c>
      <c r="R12" s="4"/>
    </row>
    <row r="13" spans="1:18" ht="19.5" x14ac:dyDescent="0.5">
      <c r="A13" s="2" t="s">
        <v>15</v>
      </c>
      <c r="B13" s="3" t="s">
        <v>231</v>
      </c>
      <c r="C13" s="3">
        <v>5.8000000000000003E-2</v>
      </c>
      <c r="D13" s="3">
        <v>0.1</v>
      </c>
      <c r="E13" s="3">
        <v>5.8000000000000003E-2</v>
      </c>
      <c r="F13" s="3">
        <v>6</v>
      </c>
      <c r="G13" s="3">
        <v>1459</v>
      </c>
      <c r="H13" s="3">
        <v>14.103999999999999</v>
      </c>
      <c r="I13" s="3">
        <v>5.8000000000000003E-2</v>
      </c>
      <c r="J13" s="3">
        <v>2</v>
      </c>
      <c r="K13" s="3">
        <v>42.311</v>
      </c>
      <c r="L13" s="3" t="str">
        <f t="shared" si="0"/>
        <v>سرانه فروشنده بالاتر</v>
      </c>
      <c r="M13" s="3">
        <v>3</v>
      </c>
      <c r="N13" s="3">
        <v>0</v>
      </c>
      <c r="O13" s="3">
        <v>0</v>
      </c>
      <c r="P13" s="3">
        <v>-0.11</v>
      </c>
      <c r="Q13" s="3">
        <v>-5</v>
      </c>
      <c r="R13" s="4"/>
    </row>
    <row r="14" spans="1:18" ht="19.5" x14ac:dyDescent="0.5">
      <c r="A14" s="2" t="s">
        <v>15</v>
      </c>
      <c r="B14" s="3" t="s">
        <v>232</v>
      </c>
      <c r="C14" s="3">
        <v>0.185</v>
      </c>
      <c r="D14" s="3">
        <v>0.1</v>
      </c>
      <c r="E14" s="3">
        <v>0.185</v>
      </c>
      <c r="F14" s="3">
        <v>1</v>
      </c>
      <c r="G14" s="3">
        <v>383</v>
      </c>
      <c r="H14" s="3">
        <v>70.855000000000004</v>
      </c>
      <c r="I14" s="3">
        <v>0.185</v>
      </c>
      <c r="J14" s="3">
        <v>8</v>
      </c>
      <c r="K14" s="3">
        <v>8.8569999999999993</v>
      </c>
      <c r="L14" s="3" t="str">
        <f t="shared" si="0"/>
        <v>سرانه خریدار بالاتر</v>
      </c>
      <c r="M14" s="3">
        <v>8</v>
      </c>
      <c r="N14" s="3">
        <v>0</v>
      </c>
      <c r="O14" s="3">
        <v>0</v>
      </c>
      <c r="P14" s="3">
        <v>0.21</v>
      </c>
      <c r="Q14" s="3">
        <v>2.98</v>
      </c>
      <c r="R14" s="4"/>
    </row>
    <row r="15" spans="1:18" ht="19.5" x14ac:dyDescent="0.5">
      <c r="A15" s="2" t="s">
        <v>15</v>
      </c>
      <c r="B15" s="3" t="s">
        <v>233</v>
      </c>
      <c r="C15" s="3">
        <v>0.10100000000000001</v>
      </c>
      <c r="D15" s="3">
        <v>0.1</v>
      </c>
      <c r="E15" s="3">
        <v>0.10100000000000001</v>
      </c>
      <c r="F15" s="3">
        <v>13</v>
      </c>
      <c r="G15" s="3">
        <v>582</v>
      </c>
      <c r="H15" s="3">
        <v>4.5220000000000002</v>
      </c>
      <c r="I15" s="3">
        <v>0.10100000000000001</v>
      </c>
      <c r="J15" s="3">
        <v>1</v>
      </c>
      <c r="K15" s="3">
        <v>58.781999999999996</v>
      </c>
      <c r="L15" s="3" t="str">
        <f t="shared" si="0"/>
        <v>سرانه فروشنده بالاتر</v>
      </c>
      <c r="M15" s="3">
        <v>13</v>
      </c>
      <c r="N15" s="3">
        <v>0</v>
      </c>
      <c r="O15" s="3">
        <v>0</v>
      </c>
      <c r="P15" s="3">
        <v>-0.19</v>
      </c>
      <c r="Q15" s="3">
        <v>-4.99</v>
      </c>
      <c r="R15" s="4"/>
    </row>
    <row r="16" spans="1:18" ht="19.5" x14ac:dyDescent="0.5">
      <c r="A16" s="2" t="s">
        <v>15</v>
      </c>
      <c r="B16" s="3" t="s">
        <v>234</v>
      </c>
      <c r="C16" s="3">
        <v>0.13100000000000001</v>
      </c>
      <c r="D16" s="3">
        <v>0.1</v>
      </c>
      <c r="E16" s="3">
        <v>3.1E-2</v>
      </c>
      <c r="F16" s="3">
        <v>6</v>
      </c>
      <c r="G16" s="3">
        <v>445</v>
      </c>
      <c r="H16" s="3">
        <v>2.2989999999999999</v>
      </c>
      <c r="I16" s="3">
        <v>0.13100000000000001</v>
      </c>
      <c r="J16" s="3">
        <v>4</v>
      </c>
      <c r="K16" s="3">
        <v>14.574</v>
      </c>
      <c r="L16" s="3" t="str">
        <f t="shared" si="0"/>
        <v>سرانه فروشنده بالاتر</v>
      </c>
      <c r="M16" s="3">
        <v>6.3</v>
      </c>
      <c r="N16" s="3">
        <v>76.3</v>
      </c>
      <c r="O16" s="3">
        <v>0</v>
      </c>
      <c r="P16" s="3">
        <v>-0.2</v>
      </c>
      <c r="Q16" s="3">
        <v>-4.99</v>
      </c>
      <c r="R16" s="4"/>
    </row>
  </sheetData>
  <conditionalFormatting sqref="L2:M16">
    <cfRule type="expression" dxfId="75" priority="1">
      <formula>($L2)="سرانه فروشنده بالاتر"</formula>
    </cfRule>
    <cfRule type="expression" dxfId="74" priority="2">
      <formula>($L2)="سرانه خریدار بالاتر"</formula>
    </cfRule>
  </conditionalFormatting>
  <conditionalFormatting sqref="P2:Q16">
    <cfRule type="cellIs" dxfId="73" priority="3" operator="lessThan">
      <formula>0</formula>
    </cfRule>
    <cfRule type="cellIs" dxfId="72" priority="4" operator="greaterThan">
      <formula>0</formula>
    </cfRule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235</v>
      </c>
      <c r="C2" s="3">
        <v>10.029</v>
      </c>
      <c r="D2" s="3">
        <v>7.4</v>
      </c>
      <c r="E2" s="3">
        <v>1.716</v>
      </c>
      <c r="F2" s="3">
        <v>116</v>
      </c>
      <c r="G2" s="3">
        <v>737</v>
      </c>
      <c r="H2" s="3">
        <v>10.903</v>
      </c>
      <c r="I2" s="3">
        <v>6.3659999999999997</v>
      </c>
      <c r="J2" s="3">
        <v>211</v>
      </c>
      <c r="K2" s="3">
        <v>22.236000000000001</v>
      </c>
      <c r="L2" s="3" t="str">
        <f>IF((H2&gt;K2),"سرانه خریدار بالاتر","سرانه فروشنده بالاتر")</f>
        <v>سرانه فروشنده بالاتر</v>
      </c>
      <c r="M2" s="3">
        <v>2</v>
      </c>
      <c r="N2" s="3">
        <v>82.8</v>
      </c>
      <c r="O2" s="3">
        <v>36.5</v>
      </c>
      <c r="P2" s="3">
        <v>0.68</v>
      </c>
      <c r="Q2" s="3">
        <v>1.64</v>
      </c>
      <c r="R2" s="4"/>
    </row>
    <row r="3" spans="1:18" ht="19.5" x14ac:dyDescent="0.5">
      <c r="A3" s="2" t="s">
        <v>15</v>
      </c>
      <c r="B3" s="3" t="s">
        <v>236</v>
      </c>
      <c r="C3" s="3">
        <v>9.5690000000000008</v>
      </c>
      <c r="D3" s="3">
        <v>6.3</v>
      </c>
      <c r="E3" s="3">
        <v>2.5379999999999998</v>
      </c>
      <c r="F3" s="3">
        <v>141</v>
      </c>
      <c r="G3" s="3">
        <v>654</v>
      </c>
      <c r="H3" s="3">
        <v>11.772</v>
      </c>
      <c r="I3" s="3">
        <v>9.5690000000000008</v>
      </c>
      <c r="J3" s="3">
        <v>302</v>
      </c>
      <c r="K3" s="3">
        <v>20.722000000000001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1.8</v>
      </c>
      <c r="N3" s="3">
        <v>73.400000000000006</v>
      </c>
      <c r="O3" s="3">
        <v>0</v>
      </c>
      <c r="P3" s="3">
        <v>-4.25</v>
      </c>
      <c r="Q3" s="3">
        <v>-4.6900000000000004</v>
      </c>
      <c r="R3" s="4"/>
    </row>
    <row r="4" spans="1:18" ht="19.5" x14ac:dyDescent="0.5">
      <c r="A4" s="2" t="s">
        <v>15</v>
      </c>
      <c r="B4" s="3" t="s">
        <v>237</v>
      </c>
      <c r="C4" s="3">
        <v>0.88800000000000001</v>
      </c>
      <c r="D4" s="3">
        <v>2.6</v>
      </c>
      <c r="E4" s="3">
        <v>1.7999999999999999E-2</v>
      </c>
      <c r="F4" s="3">
        <v>22</v>
      </c>
      <c r="G4" s="3">
        <v>2984</v>
      </c>
      <c r="H4" s="3">
        <v>2.4409999999999998</v>
      </c>
      <c r="I4" s="3">
        <v>0.88800000000000001</v>
      </c>
      <c r="J4" s="3">
        <v>23</v>
      </c>
      <c r="K4" s="3">
        <v>115.208</v>
      </c>
      <c r="L4" s="3" t="str">
        <f t="shared" si="0"/>
        <v>سرانه فروشنده بالاتر</v>
      </c>
      <c r="M4" s="3">
        <v>47.2</v>
      </c>
      <c r="N4" s="3">
        <v>97.9</v>
      </c>
      <c r="O4" s="3">
        <v>0</v>
      </c>
      <c r="P4" s="3">
        <v>-2.77</v>
      </c>
      <c r="Q4" s="3">
        <v>-4.99</v>
      </c>
      <c r="R4" s="4"/>
    </row>
    <row r="5" spans="1:18" ht="19.5" x14ac:dyDescent="0.5">
      <c r="A5" s="2" t="s">
        <v>15</v>
      </c>
      <c r="B5" s="3" t="s">
        <v>238</v>
      </c>
      <c r="C5" s="3">
        <v>2.7010000000000001</v>
      </c>
      <c r="D5" s="3">
        <v>1.9</v>
      </c>
      <c r="E5" s="3">
        <v>2.3159999999999998</v>
      </c>
      <c r="F5" s="3">
        <v>226</v>
      </c>
      <c r="G5" s="3">
        <v>715</v>
      </c>
      <c r="H5" s="3">
        <v>7.327</v>
      </c>
      <c r="I5" s="3">
        <v>2.7010000000000001</v>
      </c>
      <c r="J5" s="3">
        <v>3233</v>
      </c>
      <c r="K5" s="3">
        <v>0.59699999999999998</v>
      </c>
      <c r="L5" s="3" t="str">
        <f t="shared" si="0"/>
        <v>سرانه خریدار بالاتر</v>
      </c>
      <c r="M5" s="3">
        <v>12.3</v>
      </c>
      <c r="N5" s="3">
        <v>14.2</v>
      </c>
      <c r="O5" s="3">
        <v>0</v>
      </c>
      <c r="P5" s="3">
        <v>0.85</v>
      </c>
      <c r="Q5" s="3">
        <v>0.42</v>
      </c>
      <c r="R5" s="4"/>
    </row>
    <row r="6" spans="1:18" ht="19.5" x14ac:dyDescent="0.5">
      <c r="A6" s="2" t="s">
        <v>15</v>
      </c>
      <c r="B6" s="3" t="s">
        <v>239</v>
      </c>
      <c r="C6" s="3">
        <v>1.1399999999999999</v>
      </c>
      <c r="D6" s="3">
        <v>0.6</v>
      </c>
      <c r="E6" s="3">
        <v>0.24</v>
      </c>
      <c r="F6" s="3">
        <v>33</v>
      </c>
      <c r="G6" s="3">
        <v>497</v>
      </c>
      <c r="H6" s="3">
        <v>3.6150000000000002</v>
      </c>
      <c r="I6" s="3">
        <v>0.61399999999999999</v>
      </c>
      <c r="J6" s="3">
        <v>62</v>
      </c>
      <c r="K6" s="3">
        <v>4.9219999999999997</v>
      </c>
      <c r="L6" s="3" t="str">
        <f t="shared" si="0"/>
        <v>سرانه فروشنده بالاتر</v>
      </c>
      <c r="M6" s="3">
        <v>1.4</v>
      </c>
      <c r="N6" s="3">
        <v>78.900000000000006</v>
      </c>
      <c r="O6" s="3">
        <v>46</v>
      </c>
      <c r="P6" s="3">
        <v>-0.2</v>
      </c>
      <c r="Q6" s="3">
        <v>-0.24</v>
      </c>
      <c r="R6" s="4"/>
    </row>
    <row r="7" spans="1:18" ht="19.5" x14ac:dyDescent="0.5">
      <c r="A7" s="2" t="s">
        <v>15</v>
      </c>
      <c r="B7" s="3" t="s">
        <v>240</v>
      </c>
      <c r="C7" s="3">
        <v>5.0000000000000001E-3</v>
      </c>
      <c r="D7" s="3">
        <v>0.1</v>
      </c>
      <c r="E7" s="3">
        <v>5.0000000000000001E-3</v>
      </c>
      <c r="F7" s="3">
        <v>34</v>
      </c>
      <c r="G7" s="3">
        <v>23659</v>
      </c>
      <c r="H7" s="3">
        <v>3.4790000000000001</v>
      </c>
      <c r="I7" s="3">
        <v>5.0000000000000001E-3</v>
      </c>
      <c r="J7" s="3">
        <v>4</v>
      </c>
      <c r="K7" s="3">
        <v>29.574000000000002</v>
      </c>
      <c r="L7" s="3" t="str">
        <f t="shared" si="0"/>
        <v>سرانه فروشنده بالاتر</v>
      </c>
      <c r="M7" s="3">
        <v>8.5</v>
      </c>
      <c r="N7" s="3">
        <v>0</v>
      </c>
      <c r="O7" s="3">
        <v>0</v>
      </c>
      <c r="P7" s="3">
        <v>-0.1</v>
      </c>
      <c r="Q7" s="3">
        <v>-5</v>
      </c>
      <c r="R7" s="4"/>
    </row>
  </sheetData>
  <conditionalFormatting sqref="L2:M7">
    <cfRule type="expression" dxfId="71" priority="1">
      <formula>($L2)="سرانه فروشنده بالاتر"</formula>
    </cfRule>
    <cfRule type="expression" dxfId="70" priority="2">
      <formula>($L2)="سرانه خریدار بالاتر"</formula>
    </cfRule>
  </conditionalFormatting>
  <conditionalFormatting sqref="P2:Q7">
    <cfRule type="cellIs" dxfId="69" priority="3" operator="lessThan">
      <formula>0</formula>
    </cfRule>
    <cfRule type="cellIs" dxfId="68" priority="4" operator="greaterThan">
      <formula>0</formula>
    </cfRule>
  </conditionalFormatting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241</v>
      </c>
      <c r="C2" s="3">
        <v>4.2329999999999997</v>
      </c>
      <c r="D2" s="3">
        <v>6.4</v>
      </c>
      <c r="E2" s="3">
        <v>1.6240000000000001</v>
      </c>
      <c r="F2" s="3">
        <v>80</v>
      </c>
      <c r="G2" s="3">
        <v>1538</v>
      </c>
      <c r="H2" s="3">
        <v>31.221</v>
      </c>
      <c r="I2" s="3">
        <v>2.0289999999999999</v>
      </c>
      <c r="J2" s="3">
        <v>82</v>
      </c>
      <c r="K2" s="3">
        <v>38.055999999999997</v>
      </c>
      <c r="L2" s="3" t="str">
        <f>IF((H2&gt;K2),"سرانه خریدار بالاتر","سرانه فروشنده بالاتر")</f>
        <v>سرانه فروشنده بالاتر</v>
      </c>
      <c r="M2" s="3">
        <v>1.2</v>
      </c>
      <c r="N2" s="3">
        <v>61.6</v>
      </c>
      <c r="O2" s="3">
        <v>52</v>
      </c>
      <c r="P2" s="3">
        <v>-2.41</v>
      </c>
      <c r="Q2" s="3">
        <v>-4.82</v>
      </c>
      <c r="R2" s="4"/>
    </row>
    <row r="3" spans="1:18" ht="19.5" x14ac:dyDescent="0.5">
      <c r="A3" s="2" t="s">
        <v>15</v>
      </c>
      <c r="B3" s="3" t="s">
        <v>242</v>
      </c>
      <c r="C3" s="3">
        <v>25.731999999999999</v>
      </c>
      <c r="D3" s="3">
        <v>5</v>
      </c>
      <c r="E3" s="3">
        <v>20.722999999999999</v>
      </c>
      <c r="F3" s="3">
        <v>683</v>
      </c>
      <c r="G3" s="3">
        <v>194</v>
      </c>
      <c r="H3" s="3">
        <v>5.8860000000000001</v>
      </c>
      <c r="I3" s="3">
        <v>24.132000000000001</v>
      </c>
      <c r="J3" s="3">
        <v>454</v>
      </c>
      <c r="K3" s="3">
        <v>10.311999999999999</v>
      </c>
      <c r="L3" s="3" t="str">
        <f t="shared" ref="L3:L8" si="0">IF((H3&gt;K3),"سرانه خریدار بالاتر","سرانه فروشنده بالاتر")</f>
        <v>سرانه فروشنده بالاتر</v>
      </c>
      <c r="M3" s="3">
        <v>1.8</v>
      </c>
      <c r="N3" s="3">
        <v>19.399999999999999</v>
      </c>
      <c r="O3" s="3">
        <v>6.2</v>
      </c>
      <c r="P3" s="3">
        <v>-4.66</v>
      </c>
      <c r="Q3" s="3">
        <v>-4.96</v>
      </c>
      <c r="R3" s="4"/>
    </row>
    <row r="4" spans="1:18" ht="19.5" x14ac:dyDescent="0.5">
      <c r="A4" s="2" t="s">
        <v>15</v>
      </c>
      <c r="B4" s="3" t="s">
        <v>243</v>
      </c>
      <c r="C4" s="3">
        <v>3.7639999999999998</v>
      </c>
      <c r="D4" s="3">
        <v>3.8</v>
      </c>
      <c r="E4" s="3">
        <v>1.609</v>
      </c>
      <c r="F4" s="3">
        <v>268</v>
      </c>
      <c r="G4" s="3">
        <v>1007</v>
      </c>
      <c r="H4" s="3">
        <v>6.0460000000000003</v>
      </c>
      <c r="I4" s="3">
        <v>3.7639999999999998</v>
      </c>
      <c r="J4" s="3">
        <v>2140</v>
      </c>
      <c r="K4" s="3">
        <v>1.7709999999999999</v>
      </c>
      <c r="L4" s="3" t="str">
        <f t="shared" si="0"/>
        <v>سرانه خریدار بالاتر</v>
      </c>
      <c r="M4" s="3">
        <v>3.4</v>
      </c>
      <c r="N4" s="3">
        <v>57.2</v>
      </c>
      <c r="O4" s="3">
        <v>0</v>
      </c>
      <c r="P4" s="3">
        <v>-4.71</v>
      </c>
      <c r="Q4" s="3">
        <v>-4.99</v>
      </c>
      <c r="R4" s="4"/>
    </row>
    <row r="5" spans="1:18" ht="19.5" x14ac:dyDescent="0.5">
      <c r="A5" s="2" t="s">
        <v>15</v>
      </c>
      <c r="B5" s="3" t="s">
        <v>244</v>
      </c>
      <c r="C5" s="3">
        <v>13.648</v>
      </c>
      <c r="D5" s="3">
        <v>1.7</v>
      </c>
      <c r="E5" s="3">
        <v>11.648</v>
      </c>
      <c r="F5" s="3">
        <v>76</v>
      </c>
      <c r="G5" s="3">
        <v>127</v>
      </c>
      <c r="H5" s="3">
        <v>19.463999999999999</v>
      </c>
      <c r="I5" s="3">
        <v>13.648</v>
      </c>
      <c r="J5" s="3">
        <v>100</v>
      </c>
      <c r="K5" s="3">
        <v>17.332999999999998</v>
      </c>
      <c r="L5" s="3" t="str">
        <f t="shared" si="0"/>
        <v>سرانه خریدار بالاتر</v>
      </c>
      <c r="M5" s="3">
        <v>1.1000000000000001</v>
      </c>
      <c r="N5" s="3">
        <v>14.6</v>
      </c>
      <c r="O5" s="3">
        <v>0</v>
      </c>
      <c r="P5" s="3">
        <v>-20.87</v>
      </c>
      <c r="Q5" s="3">
        <v>-20.87</v>
      </c>
      <c r="R5" s="4"/>
    </row>
    <row r="6" spans="1:18" ht="19.5" x14ac:dyDescent="0.5">
      <c r="A6" s="2" t="s">
        <v>15</v>
      </c>
      <c r="B6" s="3" t="s">
        <v>245</v>
      </c>
      <c r="C6" s="3">
        <v>0.64</v>
      </c>
      <c r="D6" s="3">
        <v>1.3</v>
      </c>
      <c r="E6" s="3">
        <v>0.40300000000000002</v>
      </c>
      <c r="F6" s="3">
        <v>52</v>
      </c>
      <c r="G6" s="3">
        <v>2170</v>
      </c>
      <c r="H6" s="3">
        <v>16.818000000000001</v>
      </c>
      <c r="I6" s="3">
        <v>0.64</v>
      </c>
      <c r="J6" s="3">
        <v>63</v>
      </c>
      <c r="K6" s="3">
        <v>22.044</v>
      </c>
      <c r="L6" s="3" t="str">
        <f t="shared" si="0"/>
        <v>سرانه فروشنده بالاتر</v>
      </c>
      <c r="M6" s="3">
        <v>1.3</v>
      </c>
      <c r="N6" s="3">
        <v>37</v>
      </c>
      <c r="O6" s="3">
        <v>0</v>
      </c>
      <c r="P6" s="3">
        <v>-1</v>
      </c>
      <c r="Q6" s="3">
        <v>-4.97</v>
      </c>
      <c r="R6" s="4"/>
    </row>
    <row r="7" spans="1:18" ht="19.5" x14ac:dyDescent="0.5">
      <c r="A7" s="2" t="s">
        <v>15</v>
      </c>
      <c r="B7" s="3" t="s">
        <v>246</v>
      </c>
      <c r="C7" s="3">
        <v>1.042</v>
      </c>
      <c r="D7" s="3">
        <v>1</v>
      </c>
      <c r="E7" s="3">
        <v>0.67</v>
      </c>
      <c r="F7" s="3">
        <v>180</v>
      </c>
      <c r="G7" s="3">
        <v>937</v>
      </c>
      <c r="H7" s="3">
        <v>3.488</v>
      </c>
      <c r="I7" s="3">
        <v>1.042</v>
      </c>
      <c r="J7" s="3">
        <v>1452</v>
      </c>
      <c r="K7" s="3">
        <v>0.67200000000000004</v>
      </c>
      <c r="L7" s="3" t="str">
        <f t="shared" si="0"/>
        <v>سرانه خریدار بالاتر</v>
      </c>
      <c r="M7" s="3">
        <v>5.2</v>
      </c>
      <c r="N7" s="3">
        <v>35.700000000000003</v>
      </c>
      <c r="O7" s="3">
        <v>0</v>
      </c>
      <c r="P7" s="3">
        <v>-3.1</v>
      </c>
      <c r="Q7" s="3">
        <v>-4.96</v>
      </c>
      <c r="R7" s="4"/>
    </row>
    <row r="8" spans="1:18" ht="19.5" x14ac:dyDescent="0.5">
      <c r="A8" s="2" t="s">
        <v>15</v>
      </c>
      <c r="B8" s="3" t="s">
        <v>247</v>
      </c>
      <c r="C8" s="3">
        <v>0.41299999999999998</v>
      </c>
      <c r="D8" s="3">
        <v>0.8</v>
      </c>
      <c r="E8" s="3">
        <v>0.38800000000000001</v>
      </c>
      <c r="F8" s="3">
        <v>126</v>
      </c>
      <c r="G8" s="3">
        <v>1901</v>
      </c>
      <c r="H8" s="3">
        <v>5.8540000000000001</v>
      </c>
      <c r="I8" s="3">
        <v>0.30299999999999999</v>
      </c>
      <c r="J8" s="3">
        <v>1383</v>
      </c>
      <c r="K8" s="3">
        <v>0.41599999999999998</v>
      </c>
      <c r="L8" s="3" t="str">
        <f t="shared" si="0"/>
        <v>سرانه خریدار بالاتر</v>
      </c>
      <c r="M8" s="3">
        <v>14.1</v>
      </c>
      <c r="N8" s="3">
        <v>6.1</v>
      </c>
      <c r="O8" s="3">
        <v>26.7</v>
      </c>
      <c r="P8" s="3">
        <v>-1.19</v>
      </c>
      <c r="Q8" s="3">
        <v>-4.88</v>
      </c>
      <c r="R8" s="4"/>
    </row>
  </sheetData>
  <conditionalFormatting sqref="L2:M8">
    <cfRule type="expression" dxfId="67" priority="1">
      <formula>($L2)="سرانه فروشنده بالاتر"</formula>
    </cfRule>
    <cfRule type="expression" dxfId="66" priority="2">
      <formula>($L2)="سرانه خریدار بالاتر"</formula>
    </cfRule>
  </conditionalFormatting>
  <conditionalFormatting sqref="P2:Q8">
    <cfRule type="cellIs" dxfId="65" priority="3" operator="lessThan">
      <formula>0</formula>
    </cfRule>
    <cfRule type="cellIs" dxfId="64" priority="4" operator="greaterThan">
      <formula>0</formula>
    </cfRule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248</v>
      </c>
      <c r="C2" s="3">
        <v>14.257999999999999</v>
      </c>
      <c r="D2" s="3">
        <v>15.5</v>
      </c>
      <c r="E2" s="3">
        <v>3.7999999999999999E-2</v>
      </c>
      <c r="F2" s="3">
        <v>17</v>
      </c>
      <c r="G2" s="3">
        <v>1088</v>
      </c>
      <c r="H2" s="3">
        <v>2.4319999999999999</v>
      </c>
      <c r="I2" s="3">
        <v>12.157999999999999</v>
      </c>
      <c r="J2" s="3">
        <v>152</v>
      </c>
      <c r="K2" s="3">
        <v>87.025999999999996</v>
      </c>
      <c r="L2" s="3" t="str">
        <f>IF((H2&gt;K2),"سرانه خریدار بالاتر","سرانه فروشنده بالاتر")</f>
        <v>سرانه فروشنده بالاتر</v>
      </c>
      <c r="M2" s="3">
        <v>35.799999999999997</v>
      </c>
      <c r="N2" s="3">
        <v>99.7</v>
      </c>
      <c r="O2" s="3">
        <v>14.7</v>
      </c>
      <c r="P2" s="3">
        <v>-15.84</v>
      </c>
      <c r="Q2" s="3">
        <v>-15.84</v>
      </c>
      <c r="R2" s="4"/>
    </row>
    <row r="3" spans="1:18" ht="19.5" x14ac:dyDescent="0.5">
      <c r="A3" s="2" t="s">
        <v>15</v>
      </c>
      <c r="B3" s="3" t="s">
        <v>249</v>
      </c>
      <c r="C3" s="3">
        <v>0.81899999999999995</v>
      </c>
      <c r="D3" s="3">
        <v>5.3</v>
      </c>
      <c r="E3" s="3">
        <v>0.55800000000000005</v>
      </c>
      <c r="F3" s="3">
        <v>309</v>
      </c>
      <c r="G3" s="3">
        <v>6577</v>
      </c>
      <c r="H3" s="3">
        <v>11.877000000000001</v>
      </c>
      <c r="I3" s="3">
        <v>0.71399999999999997</v>
      </c>
      <c r="J3" s="3">
        <v>252</v>
      </c>
      <c r="K3" s="3">
        <v>18.635000000000002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1.6</v>
      </c>
      <c r="N3" s="3">
        <v>31.8</v>
      </c>
      <c r="O3" s="3">
        <v>12.8</v>
      </c>
      <c r="P3" s="3">
        <v>-2.81</v>
      </c>
      <c r="Q3" s="3">
        <v>-3.95</v>
      </c>
      <c r="R3" s="4"/>
    </row>
  </sheetData>
  <conditionalFormatting sqref="L2:M3">
    <cfRule type="expression" dxfId="63" priority="1">
      <formula>($L2)="سرانه فروشنده بالاتر"</formula>
    </cfRule>
    <cfRule type="expression" dxfId="62" priority="2">
      <formula>($L2)="سرانه خریدار بالاتر"</formula>
    </cfRule>
  </conditionalFormatting>
  <conditionalFormatting sqref="P2:Q3">
    <cfRule type="cellIs" dxfId="61" priority="3" operator="lessThan">
      <formula>0</formula>
    </cfRule>
    <cfRule type="cellIs" dxfId="60" priority="4" operator="greaterThan">
      <formula>0</formula>
    </cfRule>
  </conditionalFormatting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250</v>
      </c>
      <c r="C2" s="3">
        <v>1.2410000000000001</v>
      </c>
      <c r="D2" s="3">
        <v>0.4</v>
      </c>
      <c r="E2" s="3">
        <v>1.2410000000000001</v>
      </c>
      <c r="F2" s="3">
        <v>140</v>
      </c>
      <c r="G2" s="3">
        <v>320</v>
      </c>
      <c r="H2" s="3">
        <v>2.8370000000000002</v>
      </c>
      <c r="I2" s="3">
        <v>1.2410000000000001</v>
      </c>
      <c r="J2" s="3">
        <v>8</v>
      </c>
      <c r="K2" s="3">
        <v>49.64</v>
      </c>
      <c r="L2" s="3" t="str">
        <f>IF((H2&gt;K2),"سرانه خریدار بالاتر","سرانه فروشنده بالاتر")</f>
        <v>سرانه فروشنده بالاتر</v>
      </c>
      <c r="M2" s="3">
        <v>17.5</v>
      </c>
      <c r="N2" s="3">
        <v>0</v>
      </c>
      <c r="O2" s="3">
        <v>0</v>
      </c>
      <c r="P2" s="3">
        <v>-2.73</v>
      </c>
      <c r="Q2" s="3">
        <v>-9.98</v>
      </c>
      <c r="R2" s="4"/>
    </row>
  </sheetData>
  <conditionalFormatting sqref="L2:M2">
    <cfRule type="expression" dxfId="59" priority="1">
      <formula>($L2)="سرانه فروشنده بالاتر"</formula>
    </cfRule>
    <cfRule type="expression" dxfId="58" priority="2">
      <formula>($L2)="سرانه خریدار بالاتر"</formula>
    </cfRule>
  </conditionalFormatting>
  <conditionalFormatting sqref="P2:Q2">
    <cfRule type="cellIs" dxfId="57" priority="3" operator="lessThan">
      <formula>0</formula>
    </cfRule>
    <cfRule type="cellIs" dxfId="56" priority="4" operator="greaterThan">
      <formula>0</formula>
    </cfRule>
  </conditionalFormatting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251</v>
      </c>
      <c r="C2" s="3">
        <v>0.17699999999999999</v>
      </c>
      <c r="D2" s="3">
        <v>1</v>
      </c>
      <c r="E2" s="3">
        <v>0.17699999999999999</v>
      </c>
      <c r="F2" s="3">
        <v>113</v>
      </c>
      <c r="G2" s="3">
        <v>5508</v>
      </c>
      <c r="H2" s="3">
        <v>8.6280000000000001</v>
      </c>
      <c r="I2" s="3">
        <v>0.17599999999999999</v>
      </c>
      <c r="J2" s="3">
        <v>1253</v>
      </c>
      <c r="K2" s="3">
        <v>0.77400000000000002</v>
      </c>
      <c r="L2" s="3" t="str">
        <f>IF((H2&gt;K2),"سرانه خریدار بالاتر","سرانه فروشنده بالاتر")</f>
        <v>سرانه خریدار بالاتر</v>
      </c>
      <c r="M2" s="3">
        <v>11.1</v>
      </c>
      <c r="N2" s="3">
        <v>0</v>
      </c>
      <c r="O2" s="3">
        <v>0</v>
      </c>
      <c r="P2" s="3">
        <v>-3.17</v>
      </c>
      <c r="Q2" s="3">
        <v>-5</v>
      </c>
      <c r="R2" s="4"/>
    </row>
    <row r="3" spans="1:18" ht="19.5" x14ac:dyDescent="0.5">
      <c r="A3" s="2" t="s">
        <v>15</v>
      </c>
      <c r="B3" s="3" t="s">
        <v>252</v>
      </c>
      <c r="C3" s="3">
        <v>0.22</v>
      </c>
      <c r="D3" s="3">
        <v>0.7</v>
      </c>
      <c r="E3" s="3">
        <v>0.17</v>
      </c>
      <c r="F3" s="3">
        <v>25</v>
      </c>
      <c r="G3" s="3">
        <v>3163</v>
      </c>
      <c r="H3" s="3">
        <v>21.507999999999999</v>
      </c>
      <c r="I3" s="3">
        <v>0.22</v>
      </c>
      <c r="J3" s="3">
        <v>51</v>
      </c>
      <c r="K3" s="3">
        <v>13.644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1.6</v>
      </c>
      <c r="N3" s="3">
        <v>22.7</v>
      </c>
      <c r="O3" s="3">
        <v>0</v>
      </c>
      <c r="P3" s="3">
        <v>-0.43</v>
      </c>
      <c r="Q3" s="3">
        <v>0.56000000000000005</v>
      </c>
      <c r="R3" s="4"/>
    </row>
    <row r="4" spans="1:18" ht="19.5" x14ac:dyDescent="0.5">
      <c r="A4" s="2" t="s">
        <v>15</v>
      </c>
      <c r="B4" s="3" t="s">
        <v>253</v>
      </c>
      <c r="C4" s="3">
        <v>0.24299999999999999</v>
      </c>
      <c r="D4" s="3">
        <v>0.5</v>
      </c>
      <c r="E4" s="3">
        <v>0.14299999999999999</v>
      </c>
      <c r="F4" s="3">
        <v>53</v>
      </c>
      <c r="G4" s="3">
        <v>2151</v>
      </c>
      <c r="H4" s="3">
        <v>5.8040000000000003</v>
      </c>
      <c r="I4" s="3">
        <v>0.18</v>
      </c>
      <c r="J4" s="3">
        <v>44</v>
      </c>
      <c r="K4" s="3">
        <v>8.8000000000000007</v>
      </c>
      <c r="L4" s="3" t="str">
        <f t="shared" si="0"/>
        <v>سرانه فروشنده بالاتر</v>
      </c>
      <c r="M4" s="3">
        <v>1.5</v>
      </c>
      <c r="N4" s="3">
        <v>41</v>
      </c>
      <c r="O4" s="3">
        <v>26.1</v>
      </c>
      <c r="P4" s="3">
        <v>-1.1000000000000001</v>
      </c>
      <c r="Q4" s="3">
        <v>-4.97</v>
      </c>
      <c r="R4" s="4"/>
    </row>
  </sheetData>
  <conditionalFormatting sqref="L2:M4">
    <cfRule type="expression" dxfId="55" priority="1">
      <formula>($L2)="سرانه فروشنده بالاتر"</formula>
    </cfRule>
    <cfRule type="expression" dxfId="54" priority="2">
      <formula>($L2)="سرانه خریدار بالاتر"</formula>
    </cfRule>
  </conditionalFormatting>
  <conditionalFormatting sqref="P2:Q4">
    <cfRule type="cellIs" dxfId="53" priority="3" operator="lessThan">
      <formula>0</formula>
    </cfRule>
    <cfRule type="cellIs" dxfId="52" priority="4" operator="greaterThan">
      <formula>0</formula>
    </cfRule>
  </conditionalFormatting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254</v>
      </c>
      <c r="C2" s="3">
        <v>0.19800000000000001</v>
      </c>
      <c r="D2" s="3">
        <v>0.4</v>
      </c>
      <c r="E2" s="3">
        <v>6.9000000000000006E-2</v>
      </c>
      <c r="F2" s="3">
        <v>14</v>
      </c>
      <c r="G2" s="3">
        <v>2057</v>
      </c>
      <c r="H2" s="3">
        <v>10.138</v>
      </c>
      <c r="I2" s="3">
        <v>0.19800000000000001</v>
      </c>
      <c r="J2" s="3">
        <v>10</v>
      </c>
      <c r="K2" s="3">
        <v>40.728999999999999</v>
      </c>
      <c r="L2" s="3" t="str">
        <f>IF((H2&gt;K2),"سرانه خریدار بالاتر","سرانه فروشنده بالاتر")</f>
        <v>سرانه فروشنده بالاتر</v>
      </c>
      <c r="M2" s="3">
        <v>4</v>
      </c>
      <c r="N2" s="3">
        <v>65.3</v>
      </c>
      <c r="O2" s="3">
        <v>0</v>
      </c>
      <c r="P2" s="3">
        <v>-1.39</v>
      </c>
      <c r="Q2" s="3">
        <v>-4.99</v>
      </c>
      <c r="R2" s="4"/>
    </row>
    <row r="3" spans="1:18" ht="19.5" x14ac:dyDescent="0.5">
      <c r="A3" s="2" t="s">
        <v>15</v>
      </c>
      <c r="B3" s="3" t="s">
        <v>255</v>
      </c>
      <c r="C3" s="3">
        <v>0.186</v>
      </c>
      <c r="D3" s="3">
        <v>0.2</v>
      </c>
      <c r="E3" s="3">
        <v>0.186</v>
      </c>
      <c r="F3" s="3">
        <v>75</v>
      </c>
      <c r="G3" s="3">
        <v>1178</v>
      </c>
      <c r="H3" s="3">
        <v>2.9209999999999998</v>
      </c>
      <c r="I3" s="3">
        <v>0.186</v>
      </c>
      <c r="J3" s="3">
        <v>4</v>
      </c>
      <c r="K3" s="3">
        <v>54.777000000000001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18.8</v>
      </c>
      <c r="N3" s="3">
        <v>0</v>
      </c>
      <c r="O3" s="3">
        <v>0</v>
      </c>
      <c r="P3" s="3">
        <v>-1.51</v>
      </c>
      <c r="Q3" s="3">
        <v>-9.9499999999999993</v>
      </c>
      <c r="R3" s="4"/>
    </row>
  </sheetData>
  <conditionalFormatting sqref="L2:M3">
    <cfRule type="expression" dxfId="51" priority="1">
      <formula>($L2)="سرانه فروشنده بالاتر"</formula>
    </cfRule>
    <cfRule type="expression" dxfId="50" priority="2">
      <formula>($L2)="سرانه خریدار بالاتر"</formula>
    </cfRule>
  </conditionalFormatting>
  <conditionalFormatting sqref="P2:Q3">
    <cfRule type="cellIs" dxfId="49" priority="3" operator="lessThan">
      <formula>0</formula>
    </cfRule>
    <cfRule type="cellIs" dxfId="48" priority="4" operator="greaterThan">
      <formula>0</formula>
    </cfRule>
  </conditionalFormatting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256</v>
      </c>
      <c r="C2" s="3">
        <v>6.7140000000000004</v>
      </c>
      <c r="D2" s="3">
        <v>4.0999999999999996</v>
      </c>
      <c r="E2" s="3">
        <v>1.8440000000000001</v>
      </c>
      <c r="F2" s="3">
        <v>161</v>
      </c>
      <c r="G2" s="3">
        <v>615</v>
      </c>
      <c r="H2" s="3">
        <v>7.0439999999999996</v>
      </c>
      <c r="I2" s="3">
        <v>6.5469999999999997</v>
      </c>
      <c r="J2" s="3">
        <v>315</v>
      </c>
      <c r="K2" s="3">
        <v>12.782</v>
      </c>
      <c r="L2" s="3" t="str">
        <f>IF((H2&gt;K2),"سرانه خریدار بالاتر","سرانه فروشنده بالاتر")</f>
        <v>سرانه فروشنده بالاتر</v>
      </c>
      <c r="M2" s="3">
        <v>1.8</v>
      </c>
      <c r="N2" s="3">
        <v>72.5</v>
      </c>
      <c r="O2" s="3">
        <v>2.4</v>
      </c>
      <c r="P2" s="3">
        <v>-0.81</v>
      </c>
      <c r="Q2" s="3">
        <v>-3.39</v>
      </c>
      <c r="R2" s="4"/>
    </row>
    <row r="3" spans="1:18" ht="19.5" x14ac:dyDescent="0.5">
      <c r="A3" s="2" t="s">
        <v>15</v>
      </c>
      <c r="B3" s="3" t="s">
        <v>257</v>
      </c>
      <c r="C3" s="3">
        <v>0.79</v>
      </c>
      <c r="D3" s="3">
        <v>1.7</v>
      </c>
      <c r="E3" s="3">
        <v>0.26800000000000002</v>
      </c>
      <c r="F3" s="3">
        <v>104</v>
      </c>
      <c r="G3" s="3">
        <v>2198</v>
      </c>
      <c r="H3" s="3">
        <v>5.6639999999999997</v>
      </c>
      <c r="I3" s="3">
        <v>0.79</v>
      </c>
      <c r="J3" s="3">
        <v>240</v>
      </c>
      <c r="K3" s="3">
        <v>7.2350000000000003</v>
      </c>
      <c r="L3" s="3" t="str">
        <f t="shared" ref="L3:L7" si="0">IF((H3&gt;K3),"سرانه خریدار بالاتر","سرانه فروشنده بالاتر")</f>
        <v>سرانه فروشنده بالاتر</v>
      </c>
      <c r="M3" s="3">
        <v>1.3</v>
      </c>
      <c r="N3" s="3">
        <v>66</v>
      </c>
      <c r="O3" s="3">
        <v>0</v>
      </c>
      <c r="P3" s="3">
        <v>-2.87</v>
      </c>
      <c r="Q3" s="3">
        <v>-4.42</v>
      </c>
      <c r="R3" s="4"/>
    </row>
    <row r="4" spans="1:18" ht="19.5" x14ac:dyDescent="0.5">
      <c r="A4" s="2" t="s">
        <v>15</v>
      </c>
      <c r="B4" s="3" t="s">
        <v>258</v>
      </c>
      <c r="C4" s="3">
        <v>0.57799999999999996</v>
      </c>
      <c r="D4" s="3">
        <v>1.4</v>
      </c>
      <c r="E4" s="3">
        <v>0.57799999999999996</v>
      </c>
      <c r="F4" s="3">
        <v>208</v>
      </c>
      <c r="G4" s="3">
        <v>2365</v>
      </c>
      <c r="H4" s="3">
        <v>6.5720000000000001</v>
      </c>
      <c r="I4" s="3">
        <v>0.57799999999999996</v>
      </c>
      <c r="J4" s="3">
        <v>207</v>
      </c>
      <c r="K4" s="3">
        <v>6.6040000000000001</v>
      </c>
      <c r="L4" s="3" t="str">
        <f t="shared" si="0"/>
        <v>سرانه فروشنده بالاتر</v>
      </c>
      <c r="M4" s="3">
        <v>1</v>
      </c>
      <c r="N4" s="3">
        <v>0</v>
      </c>
      <c r="O4" s="3">
        <v>0</v>
      </c>
      <c r="P4" s="3">
        <v>-0.42</v>
      </c>
      <c r="Q4" s="3">
        <v>-4.51</v>
      </c>
      <c r="R4" s="4"/>
    </row>
    <row r="5" spans="1:18" ht="19.5" x14ac:dyDescent="0.5">
      <c r="A5" s="2" t="s">
        <v>15</v>
      </c>
      <c r="B5" s="3" t="s">
        <v>259</v>
      </c>
      <c r="C5" s="3">
        <v>0.53500000000000003</v>
      </c>
      <c r="D5" s="3">
        <v>1.1000000000000001</v>
      </c>
      <c r="E5" s="3">
        <v>5.0000000000000001E-3</v>
      </c>
      <c r="F5" s="3">
        <v>10</v>
      </c>
      <c r="G5" s="3">
        <v>2103</v>
      </c>
      <c r="H5" s="3">
        <v>1.052</v>
      </c>
      <c r="I5" s="3">
        <v>0.53500000000000003</v>
      </c>
      <c r="J5" s="3">
        <v>15</v>
      </c>
      <c r="K5" s="3">
        <v>75.007000000000005</v>
      </c>
      <c r="L5" s="3" t="str">
        <f t="shared" si="0"/>
        <v>سرانه فروشنده بالاتر</v>
      </c>
      <c r="M5" s="3">
        <v>71.3</v>
      </c>
      <c r="N5" s="3">
        <v>99.1</v>
      </c>
      <c r="O5" s="3">
        <v>0</v>
      </c>
      <c r="P5" s="3">
        <v>-3.88</v>
      </c>
      <c r="Q5" s="3">
        <v>-4.9800000000000004</v>
      </c>
      <c r="R5" s="4"/>
    </row>
    <row r="6" spans="1:18" ht="19.5" x14ac:dyDescent="0.5">
      <c r="A6" s="2" t="s">
        <v>15</v>
      </c>
      <c r="B6" s="3" t="s">
        <v>260</v>
      </c>
      <c r="C6" s="3">
        <v>0.109</v>
      </c>
      <c r="D6" s="3">
        <v>0.2</v>
      </c>
      <c r="E6" s="3">
        <v>0.109</v>
      </c>
      <c r="F6" s="3">
        <v>32</v>
      </c>
      <c r="G6" s="3">
        <v>2101</v>
      </c>
      <c r="H6" s="3">
        <v>7.157</v>
      </c>
      <c r="I6" s="3">
        <v>0.109</v>
      </c>
      <c r="J6" s="3">
        <v>35</v>
      </c>
      <c r="K6" s="3">
        <v>6.5430000000000001</v>
      </c>
      <c r="L6" s="3" t="str">
        <f t="shared" si="0"/>
        <v>سرانه خریدار بالاتر</v>
      </c>
      <c r="M6" s="3">
        <v>1.1000000000000001</v>
      </c>
      <c r="N6" s="3">
        <v>0</v>
      </c>
      <c r="O6" s="3">
        <v>0</v>
      </c>
      <c r="P6" s="3">
        <v>-0.76</v>
      </c>
      <c r="Q6" s="3">
        <v>-4.96</v>
      </c>
      <c r="R6" s="4"/>
    </row>
    <row r="7" spans="1:18" ht="19.5" x14ac:dyDescent="0.5">
      <c r="A7" s="2" t="s">
        <v>15</v>
      </c>
      <c r="B7" s="3" t="s">
        <v>261</v>
      </c>
      <c r="C7" s="3">
        <v>3.6999999999999998E-2</v>
      </c>
      <c r="D7" s="3">
        <v>0.1</v>
      </c>
      <c r="E7" s="3">
        <v>3.6999999999999998E-2</v>
      </c>
      <c r="F7" s="3">
        <v>4</v>
      </c>
      <c r="G7" s="3">
        <v>1643</v>
      </c>
      <c r="H7" s="3">
        <v>15.198</v>
      </c>
      <c r="I7" s="3">
        <v>3.6999999999999998E-2</v>
      </c>
      <c r="J7" s="3">
        <v>3</v>
      </c>
      <c r="K7" s="3">
        <v>20.263999999999999</v>
      </c>
      <c r="L7" s="3" t="str">
        <f t="shared" si="0"/>
        <v>سرانه فروشنده بالاتر</v>
      </c>
      <c r="M7" s="3">
        <v>1.3</v>
      </c>
      <c r="N7" s="3">
        <v>0</v>
      </c>
      <c r="O7" s="3">
        <v>0</v>
      </c>
      <c r="P7" s="3">
        <v>-0.18</v>
      </c>
      <c r="Q7" s="3">
        <v>-4.9800000000000004</v>
      </c>
      <c r="R7" s="4"/>
    </row>
  </sheetData>
  <conditionalFormatting sqref="L2:M7">
    <cfRule type="expression" dxfId="47" priority="1">
      <formula>($L2)="سرانه فروشنده بالاتر"</formula>
    </cfRule>
    <cfRule type="expression" dxfId="46" priority="2">
      <formula>($L2)="سرانه خریدار بالاتر"</formula>
    </cfRule>
  </conditionalFormatting>
  <conditionalFormatting sqref="P2:Q7">
    <cfRule type="cellIs" dxfId="45" priority="3" operator="lessThan">
      <formula>0</formula>
    </cfRule>
    <cfRule type="cellIs" dxfId="44" priority="4" operator="greaterThan">
      <formula>0</formula>
    </cfRule>
  </conditionalFormatting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262</v>
      </c>
      <c r="C2" s="3">
        <v>5.6820000000000004</v>
      </c>
      <c r="D2" s="3">
        <v>4</v>
      </c>
      <c r="E2" s="3">
        <v>1.1579999999999999</v>
      </c>
      <c r="F2" s="3">
        <v>189</v>
      </c>
      <c r="G2" s="3">
        <v>734</v>
      </c>
      <c r="H2" s="3">
        <v>4.4969999999999999</v>
      </c>
      <c r="I2" s="3">
        <v>5.6820000000000004</v>
      </c>
      <c r="J2" s="3">
        <v>181</v>
      </c>
      <c r="K2" s="3">
        <v>23.042000000000002</v>
      </c>
      <c r="L2" s="3" t="str">
        <f>IF((H2&gt;K2),"سرانه خریدار بالاتر","سرانه فروشنده بالاتر")</f>
        <v>سرانه فروشنده بالاتر</v>
      </c>
      <c r="M2" s="3">
        <v>5.0999999999999996</v>
      </c>
      <c r="N2" s="3">
        <v>79.599999999999994</v>
      </c>
      <c r="O2" s="3">
        <v>0</v>
      </c>
      <c r="P2" s="3">
        <v>-1.74</v>
      </c>
      <c r="Q2" s="3">
        <v>-4.95</v>
      </c>
      <c r="R2" s="4"/>
    </row>
  </sheetData>
  <conditionalFormatting sqref="L2:M2">
    <cfRule type="expression" dxfId="43" priority="1">
      <formula>($L2)="سرانه فروشنده بالاتر"</formula>
    </cfRule>
    <cfRule type="expression" dxfId="42" priority="2">
      <formula>($L2)="سرانه خریدار بالاتر"</formula>
    </cfRule>
  </conditionalFormatting>
  <conditionalFormatting sqref="P2:Q2">
    <cfRule type="cellIs" dxfId="41" priority="3" operator="lessThan">
      <formula>0</formula>
    </cfRule>
    <cfRule type="cellIs" dxfId="40" priority="4" operator="greaterThan">
      <formula>0</formula>
    </cfRule>
  </conditionalFormatting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263</v>
      </c>
      <c r="C2" s="3">
        <v>0.13300000000000001</v>
      </c>
      <c r="D2" s="3">
        <v>0.7</v>
      </c>
      <c r="E2" s="3">
        <v>1.4E-2</v>
      </c>
      <c r="F2" s="3">
        <v>34</v>
      </c>
      <c r="G2" s="3">
        <v>5296</v>
      </c>
      <c r="H2" s="3">
        <v>2.181</v>
      </c>
      <c r="I2" s="3">
        <v>0.13300000000000001</v>
      </c>
      <c r="J2" s="3">
        <v>49</v>
      </c>
      <c r="K2" s="3">
        <v>14.375</v>
      </c>
      <c r="L2" s="3" t="str">
        <f>IF((H2&gt;K2),"سرانه خریدار بالاتر","سرانه فروشنده بالاتر")</f>
        <v>سرانه فروشنده بالاتر</v>
      </c>
      <c r="M2" s="3">
        <v>6.6</v>
      </c>
      <c r="N2" s="3">
        <v>89.7</v>
      </c>
      <c r="O2" s="3">
        <v>0</v>
      </c>
      <c r="P2" s="3">
        <v>-2.36</v>
      </c>
      <c r="Q2" s="3">
        <v>-5</v>
      </c>
      <c r="R2" s="4"/>
    </row>
    <row r="3" spans="1:18" ht="19.5" x14ac:dyDescent="0.5">
      <c r="A3" s="2" t="s">
        <v>15</v>
      </c>
      <c r="B3" s="3" t="s">
        <v>264</v>
      </c>
      <c r="C3" s="3">
        <v>8.6999999999999994E-2</v>
      </c>
      <c r="D3" s="3">
        <v>0.2</v>
      </c>
      <c r="E3" s="3">
        <v>5.2999999999999999E-2</v>
      </c>
      <c r="F3" s="3">
        <v>14</v>
      </c>
      <c r="G3" s="3">
        <v>2429</v>
      </c>
      <c r="H3" s="3">
        <v>9.1950000000000003</v>
      </c>
      <c r="I3" s="3">
        <v>8.6999999999999994E-2</v>
      </c>
      <c r="J3" s="3">
        <v>6</v>
      </c>
      <c r="K3" s="3">
        <v>35.22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3.8</v>
      </c>
      <c r="N3" s="3">
        <v>39.4</v>
      </c>
      <c r="O3" s="3">
        <v>0</v>
      </c>
      <c r="P3" s="3">
        <v>-0.33</v>
      </c>
      <c r="Q3" s="3">
        <v>-4.97</v>
      </c>
      <c r="R3" s="4"/>
    </row>
  </sheetData>
  <conditionalFormatting sqref="L2:M3">
    <cfRule type="expression" dxfId="39" priority="1">
      <formula>($L2)="سرانه فروشنده بالاتر"</formula>
    </cfRule>
    <cfRule type="expression" dxfId="38" priority="2">
      <formula>($L2)="سرانه خریدار بالاتر"</formula>
    </cfRule>
  </conditionalFormatting>
  <conditionalFormatting sqref="P2:Q3">
    <cfRule type="cellIs" dxfId="37" priority="3" operator="lessThan">
      <formula>0</formula>
    </cfRule>
    <cfRule type="cellIs" dxfId="36" priority="4" operator="greaterThan">
      <formula>0</formula>
    </cfRule>
  </conditionalFormatting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265</v>
      </c>
      <c r="C2" s="3">
        <v>40.954000000000001</v>
      </c>
      <c r="D2" s="3">
        <v>10.199999999999999</v>
      </c>
      <c r="E2" s="3">
        <v>27.154</v>
      </c>
      <c r="F2" s="3">
        <v>312</v>
      </c>
      <c r="G2" s="3">
        <v>249</v>
      </c>
      <c r="H2" s="3">
        <v>21.670999999999999</v>
      </c>
      <c r="I2" s="3">
        <v>38.970999999999997</v>
      </c>
      <c r="J2" s="3">
        <v>787</v>
      </c>
      <c r="K2" s="3">
        <v>12.33</v>
      </c>
      <c r="L2" s="3" t="str">
        <f>IF((H2&gt;K2),"سرانه خریدار بالاتر","سرانه فروشنده بالاتر")</f>
        <v>سرانه خریدار بالاتر</v>
      </c>
      <c r="M2" s="3">
        <v>1.8</v>
      </c>
      <c r="N2" s="3">
        <v>33.6</v>
      </c>
      <c r="O2" s="3">
        <v>4.8</v>
      </c>
      <c r="P2" s="3">
        <v>-3.71</v>
      </c>
      <c r="Q2" s="3">
        <v>-3.75</v>
      </c>
      <c r="R2" s="4"/>
    </row>
    <row r="3" spans="1:18" ht="19.5" x14ac:dyDescent="0.5">
      <c r="A3" s="2" t="s">
        <v>15</v>
      </c>
      <c r="B3" s="3" t="s">
        <v>266</v>
      </c>
      <c r="C3" s="3">
        <v>3.6850000000000001</v>
      </c>
      <c r="D3" s="3">
        <v>1.4</v>
      </c>
      <c r="E3" s="3">
        <v>0.98499999999999999</v>
      </c>
      <c r="F3" s="3">
        <v>75</v>
      </c>
      <c r="G3" s="3">
        <v>386</v>
      </c>
      <c r="H3" s="3">
        <v>5.069</v>
      </c>
      <c r="I3" s="3">
        <v>3.6850000000000001</v>
      </c>
      <c r="J3" s="3">
        <v>1966</v>
      </c>
      <c r="K3" s="3">
        <v>0.72399999999999998</v>
      </c>
      <c r="L3" s="3" t="str">
        <f t="shared" ref="L3:L4" si="0">IF((H3&gt;K3),"سرانه خریدار بالاتر","سرانه فروشنده بالاتر")</f>
        <v>سرانه خریدار بالاتر</v>
      </c>
      <c r="M3" s="3">
        <v>7</v>
      </c>
      <c r="N3" s="3">
        <v>73.2</v>
      </c>
      <c r="O3" s="3">
        <v>0</v>
      </c>
      <c r="P3" s="3">
        <v>-4.99</v>
      </c>
      <c r="Q3" s="3">
        <v>-4.99</v>
      </c>
      <c r="R3" s="4"/>
    </row>
    <row r="4" spans="1:18" ht="19.5" x14ac:dyDescent="0.5">
      <c r="A4" s="2" t="s">
        <v>15</v>
      </c>
      <c r="B4" s="3" t="s">
        <v>267</v>
      </c>
      <c r="C4" s="3">
        <v>0.20200000000000001</v>
      </c>
      <c r="D4" s="3">
        <v>0.1</v>
      </c>
      <c r="E4" s="3">
        <v>2E-3</v>
      </c>
      <c r="F4" s="3">
        <v>2</v>
      </c>
      <c r="G4" s="3">
        <v>701</v>
      </c>
      <c r="H4" s="3">
        <v>0.70099999999999996</v>
      </c>
      <c r="I4" s="3">
        <v>0.20200000000000001</v>
      </c>
      <c r="J4" s="3">
        <v>2</v>
      </c>
      <c r="K4" s="3">
        <v>70.801000000000002</v>
      </c>
      <c r="L4" s="3" t="str">
        <f t="shared" si="0"/>
        <v>سرانه فروشنده بالاتر</v>
      </c>
      <c r="M4" s="3">
        <v>101</v>
      </c>
      <c r="N4" s="3">
        <v>98.8</v>
      </c>
      <c r="O4" s="3">
        <v>0</v>
      </c>
      <c r="P4" s="3">
        <v>-0.47</v>
      </c>
      <c r="Q4" s="3">
        <v>-4.99</v>
      </c>
      <c r="R4" s="4"/>
    </row>
  </sheetData>
  <conditionalFormatting sqref="L2:M4">
    <cfRule type="expression" dxfId="35" priority="1">
      <formula>($L2)="سرانه فروشنده بالاتر"</formula>
    </cfRule>
    <cfRule type="expression" dxfId="34" priority="2">
      <formula>($L2)="سرانه خریدار بالاتر"</formula>
    </cfRule>
  </conditionalFormatting>
  <conditionalFormatting sqref="P2:Q4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268</v>
      </c>
      <c r="C2" s="3">
        <v>2.4289999999999998</v>
      </c>
      <c r="D2" s="3">
        <v>2.6</v>
      </c>
      <c r="E2" s="3">
        <v>1.629</v>
      </c>
      <c r="F2" s="3">
        <v>92</v>
      </c>
      <c r="G2" s="3">
        <v>1081</v>
      </c>
      <c r="H2" s="3">
        <v>19.140999999999998</v>
      </c>
      <c r="I2" s="3">
        <v>2.4289999999999998</v>
      </c>
      <c r="J2" s="3">
        <v>148</v>
      </c>
      <c r="K2" s="3">
        <v>17.742000000000001</v>
      </c>
      <c r="L2" s="3" t="str">
        <f>IF((H2&gt;K2),"سرانه خریدار بالاتر","سرانه فروشنده بالاتر")</f>
        <v>سرانه خریدار بالاتر</v>
      </c>
      <c r="M2" s="3">
        <v>1.1000000000000001</v>
      </c>
      <c r="N2" s="3">
        <v>32.9</v>
      </c>
      <c r="O2" s="3">
        <v>0</v>
      </c>
      <c r="P2" s="3">
        <v>-2.98</v>
      </c>
      <c r="Q2" s="3">
        <v>-3</v>
      </c>
      <c r="R2" s="4"/>
    </row>
  </sheetData>
  <conditionalFormatting sqref="L2:M2">
    <cfRule type="expression" dxfId="31" priority="1">
      <formula>($L2)="سرانه فروشنده بالاتر"</formula>
    </cfRule>
    <cfRule type="expression" dxfId="30" priority="2">
      <formula>($L2)="سرانه خریدار بالاتر"</formula>
    </cfRule>
  </conditionalFormatting>
  <conditionalFormatting sqref="P2:Q2">
    <cfRule type="cellIs" dxfId="29" priority="3" operator="lessThan">
      <formula>0</formula>
    </cfRule>
    <cfRule type="cellIs" dxfId="28" priority="4" operator="greaterThan">
      <formula>0</formula>
    </cfRule>
  </conditionalFormatting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269</v>
      </c>
      <c r="C2" s="3">
        <v>5.5430000000000001</v>
      </c>
      <c r="D2" s="3">
        <v>7.7</v>
      </c>
      <c r="E2" s="3">
        <v>1.843</v>
      </c>
      <c r="F2" s="3">
        <v>431</v>
      </c>
      <c r="G2" s="3">
        <v>1418</v>
      </c>
      <c r="H2" s="3">
        <v>6.0640000000000001</v>
      </c>
      <c r="I2" s="3">
        <v>5.54</v>
      </c>
      <c r="J2" s="3">
        <v>351</v>
      </c>
      <c r="K2" s="3">
        <v>22.381</v>
      </c>
      <c r="L2" s="3" t="str">
        <f>IF((H2&gt;K2),"سرانه خریدار بالاتر","سرانه فروشنده بالاتر")</f>
        <v>سرانه فروشنده بالاتر</v>
      </c>
      <c r="M2" s="3">
        <v>3.7</v>
      </c>
      <c r="N2" s="3">
        <v>66.7</v>
      </c>
      <c r="O2" s="3">
        <v>0</v>
      </c>
      <c r="P2" s="3">
        <v>-3.34</v>
      </c>
      <c r="Q2" s="3">
        <v>-4.9800000000000004</v>
      </c>
      <c r="R2" s="4"/>
    </row>
    <row r="3" spans="1:18" ht="19.5" x14ac:dyDescent="0.5">
      <c r="A3" s="2" t="s">
        <v>15</v>
      </c>
      <c r="B3" s="3" t="s">
        <v>270</v>
      </c>
      <c r="C3" s="3">
        <v>1.54</v>
      </c>
      <c r="D3" s="3">
        <v>3.5</v>
      </c>
      <c r="E3" s="3">
        <v>0.86899999999999999</v>
      </c>
      <c r="F3" s="3">
        <v>114</v>
      </c>
      <c r="G3" s="3">
        <v>2267</v>
      </c>
      <c r="H3" s="3">
        <v>17.280999999999999</v>
      </c>
      <c r="I3" s="3">
        <v>1.28</v>
      </c>
      <c r="J3" s="3">
        <v>156</v>
      </c>
      <c r="K3" s="3">
        <v>18.600999999999999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1.1000000000000001</v>
      </c>
      <c r="N3" s="3">
        <v>43.5</v>
      </c>
      <c r="O3" s="3">
        <v>16.8</v>
      </c>
      <c r="P3" s="3">
        <v>-4.67</v>
      </c>
      <c r="Q3" s="3">
        <v>-4.96</v>
      </c>
      <c r="R3" s="4"/>
    </row>
    <row r="4" spans="1:18" ht="19.5" x14ac:dyDescent="0.5">
      <c r="A4" s="2" t="s">
        <v>15</v>
      </c>
      <c r="B4" s="3" t="s">
        <v>271</v>
      </c>
      <c r="C4" s="3">
        <v>0.36899999999999999</v>
      </c>
      <c r="D4" s="3">
        <v>1.9</v>
      </c>
      <c r="E4" s="3">
        <v>0.214</v>
      </c>
      <c r="F4" s="3">
        <v>66</v>
      </c>
      <c r="G4" s="3">
        <v>5259</v>
      </c>
      <c r="H4" s="3">
        <v>17.052</v>
      </c>
      <c r="I4" s="3">
        <v>0.27900000000000003</v>
      </c>
      <c r="J4" s="3">
        <v>94</v>
      </c>
      <c r="K4" s="3">
        <v>15.609</v>
      </c>
      <c r="L4" s="3" t="str">
        <f t="shared" si="0"/>
        <v>سرانه خریدار بالاتر</v>
      </c>
      <c r="M4" s="3">
        <v>1.1000000000000001</v>
      </c>
      <c r="N4" s="3">
        <v>41.9</v>
      </c>
      <c r="O4" s="3">
        <v>24.3</v>
      </c>
      <c r="P4" s="3">
        <v>-4.68</v>
      </c>
      <c r="Q4" s="3">
        <v>-5</v>
      </c>
      <c r="R4" s="4"/>
    </row>
    <row r="5" spans="1:18" ht="19.5" x14ac:dyDescent="0.5">
      <c r="A5" s="2" t="s">
        <v>15</v>
      </c>
      <c r="B5" s="3" t="s">
        <v>272</v>
      </c>
      <c r="C5" s="3">
        <v>2.1000000000000001E-2</v>
      </c>
      <c r="D5" s="3">
        <v>0.1</v>
      </c>
      <c r="E5" s="3">
        <v>2.1000000000000001E-2</v>
      </c>
      <c r="F5" s="3">
        <v>3</v>
      </c>
      <c r="G5" s="3">
        <v>6404</v>
      </c>
      <c r="H5" s="3">
        <v>44.828000000000003</v>
      </c>
      <c r="I5" s="3">
        <v>2.1000000000000001E-2</v>
      </c>
      <c r="J5" s="3">
        <v>4</v>
      </c>
      <c r="K5" s="3">
        <v>33.621000000000002</v>
      </c>
      <c r="L5" s="3" t="str">
        <f t="shared" si="0"/>
        <v>سرانه خریدار بالاتر</v>
      </c>
      <c r="M5" s="3">
        <v>1.3</v>
      </c>
      <c r="N5" s="3">
        <v>0</v>
      </c>
      <c r="O5" s="3">
        <v>0</v>
      </c>
      <c r="P5" s="3">
        <v>-0.55000000000000004</v>
      </c>
      <c r="Q5" s="3">
        <v>-2</v>
      </c>
      <c r="R5" s="4"/>
    </row>
  </sheetData>
  <conditionalFormatting sqref="L2:M5">
    <cfRule type="expression" dxfId="27" priority="1">
      <formula>($L2)="سرانه فروشنده بالاتر"</formula>
    </cfRule>
    <cfRule type="expression" dxfId="26" priority="2">
      <formula>($L2)="سرانه خریدار بالاتر"</formula>
    </cfRule>
  </conditionalFormatting>
  <conditionalFormatting sqref="P2:Q5">
    <cfRule type="cellIs" dxfId="25" priority="3" operator="lessThan">
      <formula>0</formula>
    </cfRule>
    <cfRule type="cellIs" dxfId="24" priority="4" operator="greaterThan">
      <formula>0</formula>
    </cfRule>
  </conditionalFormatting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273</v>
      </c>
      <c r="C2" s="3">
        <v>0.92400000000000004</v>
      </c>
      <c r="D2" s="3">
        <v>6.9</v>
      </c>
      <c r="E2" s="3">
        <v>0.874</v>
      </c>
      <c r="F2" s="3">
        <v>258</v>
      </c>
      <c r="G2" s="3">
        <v>7450</v>
      </c>
      <c r="H2" s="3">
        <v>25.238</v>
      </c>
      <c r="I2" s="3">
        <v>0.65400000000000003</v>
      </c>
      <c r="J2" s="3">
        <v>197</v>
      </c>
      <c r="K2" s="3">
        <v>24.731999999999999</v>
      </c>
      <c r="L2" s="3" t="str">
        <f>IF((H2&gt;K2),"سرانه خریدار بالاتر","سرانه فروشنده بالاتر")</f>
        <v>سرانه خریدار بالاتر</v>
      </c>
      <c r="M2" s="3">
        <v>1</v>
      </c>
      <c r="N2" s="3">
        <v>5.4</v>
      </c>
      <c r="O2" s="3">
        <v>29.2</v>
      </c>
      <c r="P2" s="3">
        <v>4.91</v>
      </c>
      <c r="Q2" s="3">
        <v>5</v>
      </c>
      <c r="R2" s="4"/>
    </row>
  </sheetData>
  <conditionalFormatting sqref="L2:M2">
    <cfRule type="expression" dxfId="23" priority="1">
      <formula>($L2)="سرانه فروشنده بالاتر"</formula>
    </cfRule>
    <cfRule type="expression" dxfId="22" priority="2">
      <formula>($L2)="سرانه خریدار بالاتر"</formula>
    </cfRule>
  </conditionalFormatting>
  <conditionalFormatting sqref="P2:Q2">
    <cfRule type="cellIs" dxfId="21" priority="3" operator="lessThan">
      <formula>0</formula>
    </cfRule>
    <cfRule type="cellIs" dxfId="20" priority="4" operator="greaterThan">
      <formula>0</formula>
    </cfRule>
  </conditionalFormatting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274</v>
      </c>
      <c r="C2" s="3">
        <v>0.80200000000000005</v>
      </c>
      <c r="D2" s="3">
        <v>1.2</v>
      </c>
      <c r="E2" s="3">
        <v>2E-3</v>
      </c>
      <c r="F2" s="3">
        <v>3</v>
      </c>
      <c r="G2" s="3">
        <v>1514</v>
      </c>
      <c r="H2" s="3">
        <v>1.0089999999999999</v>
      </c>
      <c r="I2" s="3">
        <v>0.76200000000000001</v>
      </c>
      <c r="J2" s="3">
        <v>30</v>
      </c>
      <c r="K2" s="3">
        <v>38.456000000000003</v>
      </c>
      <c r="L2" s="3" t="str">
        <f>IF((H2&gt;K2),"سرانه خریدار بالاتر","سرانه فروشنده بالاتر")</f>
        <v>سرانه فروشنده بالاتر</v>
      </c>
      <c r="M2" s="3">
        <v>38.1</v>
      </c>
      <c r="N2" s="3">
        <v>99.7</v>
      </c>
      <c r="O2" s="3">
        <v>4.9000000000000004</v>
      </c>
      <c r="P2" s="3">
        <v>-4.24</v>
      </c>
      <c r="Q2" s="3">
        <v>-5</v>
      </c>
      <c r="R2" s="4"/>
    </row>
    <row r="3" spans="1:18" ht="19.5" x14ac:dyDescent="0.5">
      <c r="A3" s="2" t="s">
        <v>15</v>
      </c>
      <c r="B3" s="3" t="s">
        <v>275</v>
      </c>
      <c r="C3" s="3">
        <v>0.245</v>
      </c>
      <c r="D3" s="3">
        <v>0.1</v>
      </c>
      <c r="E3" s="3">
        <v>0.245</v>
      </c>
      <c r="F3" s="3">
        <v>30</v>
      </c>
      <c r="G3" s="3">
        <v>221</v>
      </c>
      <c r="H3" s="3">
        <v>1.8049999999999999</v>
      </c>
      <c r="I3" s="3">
        <v>0.245</v>
      </c>
      <c r="J3" s="3">
        <v>2</v>
      </c>
      <c r="K3" s="3">
        <v>27.071999999999999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15</v>
      </c>
      <c r="N3" s="3">
        <v>0</v>
      </c>
      <c r="O3" s="3">
        <v>0</v>
      </c>
      <c r="P3" s="3">
        <v>-0.18</v>
      </c>
      <c r="Q3" s="3">
        <v>-4.96</v>
      </c>
      <c r="R3" s="4"/>
    </row>
  </sheetData>
  <conditionalFormatting sqref="L2:M3">
    <cfRule type="expression" dxfId="19" priority="1">
      <formula>($L2)="سرانه فروشنده بالاتر"</formula>
    </cfRule>
    <cfRule type="expression" dxfId="18" priority="2">
      <formula>($L2)="سرانه خریدار بالاتر"</formula>
    </cfRule>
  </conditionalFormatting>
  <conditionalFormatting sqref="P2:Q3">
    <cfRule type="cellIs" dxfId="17" priority="3" operator="lessThan">
      <formula>0</formula>
    </cfRule>
    <cfRule type="cellIs" dxfId="16" priority="4" operator="greaterThan">
      <formula>0</formula>
    </cfRule>
  </conditionalFormatting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276</v>
      </c>
      <c r="C2" s="3">
        <v>1.5209999999999999</v>
      </c>
      <c r="D2" s="3">
        <v>4.8</v>
      </c>
      <c r="E2" s="3">
        <v>0.58699999999999997</v>
      </c>
      <c r="F2" s="3">
        <v>181</v>
      </c>
      <c r="G2" s="3">
        <v>3164</v>
      </c>
      <c r="H2" s="3">
        <v>10.260999999999999</v>
      </c>
      <c r="I2" s="3">
        <v>1.4810000000000001</v>
      </c>
      <c r="J2" s="3">
        <v>534</v>
      </c>
      <c r="K2" s="3">
        <v>8.7750000000000004</v>
      </c>
      <c r="L2" s="3" t="str">
        <f>IF((H2&gt;K2),"سرانه خریدار بالاتر","سرانه فروشنده بالاتر")</f>
        <v>سرانه خریدار بالاتر</v>
      </c>
      <c r="M2" s="3">
        <v>1.2</v>
      </c>
      <c r="N2" s="3">
        <v>61.4</v>
      </c>
      <c r="O2" s="3">
        <v>2.6</v>
      </c>
      <c r="P2" s="3">
        <v>-4.95</v>
      </c>
      <c r="Q2" s="3">
        <v>-5</v>
      </c>
      <c r="R2" s="4"/>
    </row>
    <row r="3" spans="1:18" ht="19.5" x14ac:dyDescent="0.5">
      <c r="A3" s="2" t="s">
        <v>15</v>
      </c>
      <c r="B3" s="3" t="s">
        <v>277</v>
      </c>
      <c r="C3" s="3">
        <v>8.7999999999999995E-2</v>
      </c>
      <c r="D3" s="3">
        <v>0.8</v>
      </c>
      <c r="E3" s="3">
        <v>8.7999999999999995E-2</v>
      </c>
      <c r="F3" s="3">
        <v>4</v>
      </c>
      <c r="G3" s="3">
        <v>8797</v>
      </c>
      <c r="H3" s="3">
        <v>193.53399999999999</v>
      </c>
      <c r="I3" s="3">
        <v>8.7999999999999995E-2</v>
      </c>
      <c r="J3" s="3">
        <v>2</v>
      </c>
      <c r="K3" s="3">
        <v>387.06799999999998</v>
      </c>
      <c r="L3" s="3" t="str">
        <f t="shared" ref="L3" si="0">IF((H3&gt;K3),"سرانه خریدار بالاتر","سرانه فروشنده بالاتر")</f>
        <v>سرانه فروشنده بالاتر</v>
      </c>
      <c r="M3" s="3">
        <v>2</v>
      </c>
      <c r="N3" s="3">
        <v>0</v>
      </c>
      <c r="O3" s="3">
        <v>0</v>
      </c>
      <c r="P3" s="3">
        <v>-2.65</v>
      </c>
      <c r="Q3" s="3">
        <v>-5</v>
      </c>
      <c r="R3" s="4"/>
    </row>
  </sheetData>
  <conditionalFormatting sqref="L2:M3">
    <cfRule type="expression" dxfId="15" priority="1">
      <formula>($L2)="سرانه فروشنده بالاتر"</formula>
    </cfRule>
    <cfRule type="expression" dxfId="14" priority="2">
      <formula>($L2)="سرانه خریدار بالاتر"</formula>
    </cfRule>
  </conditionalFormatting>
  <conditionalFormatting sqref="P2:Q3">
    <cfRule type="cellIs" dxfId="13" priority="3" operator="lessThan">
      <formula>0</formula>
    </cfRule>
    <cfRule type="cellIs" dxfId="12" priority="4" operator="greaterThan">
      <formula>0</formula>
    </cfRule>
  </conditionalFormatting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278</v>
      </c>
      <c r="C2" s="3">
        <v>26.579000000000001</v>
      </c>
      <c r="D2" s="3">
        <v>12.7</v>
      </c>
      <c r="E2" s="3">
        <v>12.831</v>
      </c>
      <c r="F2" s="3">
        <v>409</v>
      </c>
      <c r="G2" s="3">
        <v>476</v>
      </c>
      <c r="H2" s="3">
        <v>14.933</v>
      </c>
      <c r="I2" s="3">
        <v>26.579000000000001</v>
      </c>
      <c r="J2" s="3">
        <v>543</v>
      </c>
      <c r="K2" s="3">
        <v>23.298999999999999</v>
      </c>
      <c r="L2" s="3" t="str">
        <f>IF((H2&gt;K2),"سرانه خریدار بالاتر","سرانه فروشنده بالاتر")</f>
        <v>سرانه فروشنده بالاتر</v>
      </c>
      <c r="M2" s="3">
        <v>1.6</v>
      </c>
      <c r="N2" s="3">
        <v>51.7</v>
      </c>
      <c r="O2" s="3">
        <v>0</v>
      </c>
      <c r="P2" s="3">
        <v>-0.67</v>
      </c>
      <c r="Q2" s="3">
        <v>0.67</v>
      </c>
      <c r="R2" s="4"/>
    </row>
    <row r="3" spans="1:18" ht="19.5" x14ac:dyDescent="0.5">
      <c r="A3" s="2" t="s">
        <v>15</v>
      </c>
      <c r="B3" s="3" t="s">
        <v>279</v>
      </c>
      <c r="C3" s="3">
        <v>8.5999999999999993E-2</v>
      </c>
      <c r="D3" s="3">
        <v>1</v>
      </c>
      <c r="E3" s="3">
        <v>6.6000000000000003E-2</v>
      </c>
      <c r="F3" s="3">
        <v>78</v>
      </c>
      <c r="G3" s="3">
        <v>11820</v>
      </c>
      <c r="H3" s="3">
        <v>10.002000000000001</v>
      </c>
      <c r="I3" s="3">
        <v>8.5999999999999993E-2</v>
      </c>
      <c r="J3" s="3">
        <v>51</v>
      </c>
      <c r="K3" s="3">
        <v>19.931999999999999</v>
      </c>
      <c r="L3" s="3" t="str">
        <f t="shared" ref="L3:L5" si="0">IF((H3&gt;K3),"سرانه خریدار بالاتر","سرانه فروشنده بالاتر")</f>
        <v>سرانه فروشنده بالاتر</v>
      </c>
      <c r="M3" s="3">
        <v>2</v>
      </c>
      <c r="N3" s="3">
        <v>24</v>
      </c>
      <c r="O3" s="3">
        <v>0</v>
      </c>
      <c r="P3" s="3">
        <v>-1.52</v>
      </c>
      <c r="Q3" s="3">
        <v>-5</v>
      </c>
      <c r="R3" s="4"/>
    </row>
    <row r="4" spans="1:18" ht="19.5" x14ac:dyDescent="0.5">
      <c r="A4" s="2" t="s">
        <v>15</v>
      </c>
      <c r="B4" s="3" t="s">
        <v>280</v>
      </c>
      <c r="C4" s="3">
        <v>0.21099999999999999</v>
      </c>
      <c r="D4" s="3">
        <v>0.6</v>
      </c>
      <c r="E4" s="3">
        <v>0.21099999999999999</v>
      </c>
      <c r="F4" s="3">
        <v>4</v>
      </c>
      <c r="G4" s="3">
        <v>2847</v>
      </c>
      <c r="H4" s="3">
        <v>150.179</v>
      </c>
      <c r="I4" s="3">
        <v>0.21099999999999999</v>
      </c>
      <c r="J4" s="3">
        <v>4</v>
      </c>
      <c r="K4" s="3">
        <v>150.179</v>
      </c>
      <c r="L4" s="3" t="str">
        <f t="shared" si="0"/>
        <v>سرانه فروشنده بالاتر</v>
      </c>
      <c r="M4" s="3">
        <v>1</v>
      </c>
      <c r="N4" s="3">
        <v>0</v>
      </c>
      <c r="O4" s="3">
        <v>0</v>
      </c>
      <c r="P4" s="3">
        <v>-2.0499999999999998</v>
      </c>
      <c r="Q4" s="3">
        <v>-5</v>
      </c>
      <c r="R4" s="4"/>
    </row>
    <row r="5" spans="1:18" ht="19.5" x14ac:dyDescent="0.5">
      <c r="A5" s="2" t="s">
        <v>15</v>
      </c>
      <c r="B5" s="3" t="s">
        <v>281</v>
      </c>
      <c r="C5" s="3">
        <v>8.8999999999999996E-2</v>
      </c>
      <c r="D5" s="3">
        <v>0.1</v>
      </c>
      <c r="E5" s="3">
        <v>8.7999999999999995E-2</v>
      </c>
      <c r="F5" s="3">
        <v>51</v>
      </c>
      <c r="G5" s="3">
        <v>1802</v>
      </c>
      <c r="H5" s="3">
        <v>3.109</v>
      </c>
      <c r="I5" s="3">
        <v>8.8999999999999996E-2</v>
      </c>
      <c r="J5" s="3">
        <v>4</v>
      </c>
      <c r="K5" s="3">
        <v>40.094000000000001</v>
      </c>
      <c r="L5" s="3" t="str">
        <f t="shared" si="0"/>
        <v>سرانه فروشنده بالاتر</v>
      </c>
      <c r="M5" s="3">
        <v>12.9</v>
      </c>
      <c r="N5" s="3">
        <v>1.1000000000000001</v>
      </c>
      <c r="O5" s="3">
        <v>0</v>
      </c>
      <c r="P5" s="3">
        <v>-1.1000000000000001</v>
      </c>
      <c r="Q5" s="3">
        <v>-9.99</v>
      </c>
      <c r="R5" s="4"/>
    </row>
  </sheetData>
  <conditionalFormatting sqref="L2:M5">
    <cfRule type="expression" dxfId="11" priority="1">
      <formula>($L2)="سرانه فروشنده بالاتر"</formula>
    </cfRule>
    <cfRule type="expression" dxfId="10" priority="2">
      <formula>($L2)="سرانه خریدار بالاتر"</formula>
    </cfRule>
  </conditionalFormatting>
  <conditionalFormatting sqref="P2:Q5">
    <cfRule type="cellIs" dxfId="9" priority="3" operator="lessThan">
      <formula>0</formula>
    </cfRule>
    <cfRule type="cellIs" dxfId="8" priority="4" operator="greaterThan">
      <formula>0</formula>
    </cfRule>
  </conditionalFormatting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282</v>
      </c>
      <c r="C2" s="3">
        <v>1.4999999999999999E-2</v>
      </c>
      <c r="D2" s="3">
        <v>0.1</v>
      </c>
      <c r="E2" s="3">
        <v>2E-3</v>
      </c>
      <c r="F2" s="3">
        <v>9</v>
      </c>
      <c r="G2" s="3">
        <v>8887</v>
      </c>
      <c r="H2" s="3">
        <v>1.9750000000000001</v>
      </c>
      <c r="I2" s="3">
        <v>1.4999999999999999E-2</v>
      </c>
      <c r="J2" s="3">
        <v>2</v>
      </c>
      <c r="K2" s="3">
        <v>66.653000000000006</v>
      </c>
      <c r="L2" s="3" t="str">
        <f>IF((H2&gt;K2),"سرانه خریدار بالاتر","سرانه فروشنده بالاتر")</f>
        <v>سرانه فروشنده بالاتر</v>
      </c>
      <c r="M2" s="3">
        <v>33.700000000000003</v>
      </c>
      <c r="N2" s="3">
        <v>86.4</v>
      </c>
      <c r="O2" s="3">
        <v>0</v>
      </c>
      <c r="P2" s="3">
        <v>-0.45</v>
      </c>
      <c r="Q2" s="3">
        <v>-5</v>
      </c>
      <c r="R2" s="4"/>
    </row>
  </sheetData>
  <conditionalFormatting sqref="L2:M2">
    <cfRule type="expression" dxfId="7" priority="1">
      <formula>($L2)="سرانه فروشنده بالاتر"</formula>
    </cfRule>
    <cfRule type="expression" dxfId="6" priority="2">
      <formula>($L2)="سرانه خریدار بالاتر"</formula>
    </cfRule>
  </conditionalFormatting>
  <conditionalFormatting sqref="P2:Q2">
    <cfRule type="cellIs" dxfId="5" priority="3" operator="lessThan">
      <formula>0</formula>
    </cfRule>
    <cfRule type="cellIs" dxfId="4" priority="4" operator="greaterThan">
      <formula>0</formula>
    </cfRule>
  </conditionalFormatting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rightToLeft="1" zoomScale="150" zoomScaleNormal="150" workbookViewId="0">
      <selection activeCell="R2" sqref="R2"/>
    </sheetView>
  </sheetViews>
  <sheetFormatPr defaultRowHeight="15" x14ac:dyDescent="0.25"/>
  <cols>
    <col min="2" max="2" width="6.85546875" customWidth="1"/>
    <col min="3" max="3" width="7.85546875" customWidth="1"/>
    <col min="4" max="4" width="6.7109375" customWidth="1"/>
    <col min="5" max="6" width="0" hidden="1" customWidth="1"/>
    <col min="7" max="7" width="7.5703125" customWidth="1"/>
    <col min="8" max="8" width="7.42578125" customWidth="1"/>
    <col min="9" max="10" width="0" hidden="1" customWidth="1"/>
    <col min="11" max="11" width="6.7109375" customWidth="1"/>
    <col min="12" max="12" width="0" hidden="1" customWidth="1"/>
    <col min="13" max="13" width="6.42578125" customWidth="1"/>
    <col min="14" max="14" width="7.28515625" customWidth="1"/>
    <col min="15" max="15" width="7.5703125" customWidth="1"/>
    <col min="16" max="16" width="7.28515625" customWidth="1"/>
    <col min="17" max="17" width="7.5703125" customWidth="1"/>
    <col min="18" max="18" width="15.140625" customWidth="1"/>
  </cols>
  <sheetData>
    <row r="1" spans="1:18" ht="51.75" x14ac:dyDescent="0.25">
      <c r="A1" s="1" t="s">
        <v>0</v>
      </c>
      <c r="B1" s="1" t="s">
        <v>284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285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/>
    </row>
    <row r="2" spans="1:18" ht="19.5" x14ac:dyDescent="0.5">
      <c r="A2" s="2" t="s">
        <v>15</v>
      </c>
      <c r="B2" s="3" t="s">
        <v>283</v>
      </c>
      <c r="C2" s="3">
        <v>3.5999999999999997E-2</v>
      </c>
      <c r="D2" s="3">
        <v>0.1</v>
      </c>
      <c r="E2" s="3">
        <v>1.0999999999999999E-2</v>
      </c>
      <c r="F2" s="3">
        <v>24</v>
      </c>
      <c r="G2" s="3">
        <v>3289</v>
      </c>
      <c r="H2" s="3">
        <v>1.5069999999999999</v>
      </c>
      <c r="I2" s="3">
        <v>3.5999999999999997E-2</v>
      </c>
      <c r="J2" s="3">
        <v>17</v>
      </c>
      <c r="K2" s="3">
        <v>6.9649999999999999</v>
      </c>
      <c r="L2" s="3" t="str">
        <f>IF((H2&gt;K2),"سرانه خریدار بالاتر","سرانه فروشنده بالاتر")</f>
        <v>سرانه فروشنده بالاتر</v>
      </c>
      <c r="M2" s="3">
        <v>4.5999999999999996</v>
      </c>
      <c r="N2" s="3">
        <v>69.599999999999994</v>
      </c>
      <c r="O2" s="3">
        <v>0</v>
      </c>
      <c r="P2" s="3">
        <v>-0.4</v>
      </c>
      <c r="Q2" s="3">
        <v>-5</v>
      </c>
      <c r="R2" s="4"/>
    </row>
  </sheetData>
  <conditionalFormatting sqref="L2:M2">
    <cfRule type="expression" dxfId="3" priority="1">
      <formula>($L2)="سرانه فروشنده بالاتر"</formula>
    </cfRule>
    <cfRule type="expression" dxfId="2" priority="2">
      <formula>($L2)="سرانه خریدار بالاتر"</formula>
    </cfRule>
  </conditionalFormatting>
  <conditionalFormatting sqref="P2:Q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2021-05-22T14:54:58Z</dcterms:created>
  <dcterms:modified xsi:type="dcterms:W3CDTF">2021-05-22T11:43:50Z</dcterms:modified>
</cp:coreProperties>
</file>